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"/>
    </mc:Choice>
  </mc:AlternateContent>
  <xr:revisionPtr revIDLastSave="0" documentId="8_{2DF564F6-E18A-406D-8CCE-0A6A5E0ACDBD}" xr6:coauthVersionLast="47" xr6:coauthVersionMax="47" xr10:uidLastSave="{00000000-0000-0000-0000-000000000000}"/>
  <bookViews>
    <workbookView xWindow="-120" yWindow="-120" windowWidth="29040" windowHeight="16440" firstSheet="9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'DC16'!$A$1:$K$69</definedName>
    <definedName name="_xlnm.Print_Area" localSheetId="10">'DC18'!$A$1:$K$69</definedName>
    <definedName name="_xlnm.Print_Area" localSheetId="17">'DC19'!$A$1:$K$69</definedName>
    <definedName name="_xlnm.Print_Area" localSheetId="22">'DC20'!$A$1:$K$69</definedName>
    <definedName name="_xlnm.Print_Area" localSheetId="1">'FS161'!$A$1:$K$69</definedName>
    <definedName name="_xlnm.Print_Area" localSheetId="2">'FS162'!$A$1:$K$69</definedName>
    <definedName name="_xlnm.Print_Area" localSheetId="3">'FS163'!$A$1:$K$69</definedName>
    <definedName name="_xlnm.Print_Area" localSheetId="5">'FS181'!$A$1:$K$69</definedName>
    <definedName name="_xlnm.Print_Area" localSheetId="6">'FS182'!$A$1:$K$69</definedName>
    <definedName name="_xlnm.Print_Area" localSheetId="7">'FS183'!$A$1:$K$69</definedName>
    <definedName name="_xlnm.Print_Area" localSheetId="8">'FS184'!$A$1:$K$69</definedName>
    <definedName name="_xlnm.Print_Area" localSheetId="9">'FS185'!$A$1:$K$69</definedName>
    <definedName name="_xlnm.Print_Area" localSheetId="11">'FS191'!$A$1:$K$69</definedName>
    <definedName name="_xlnm.Print_Area" localSheetId="12">'FS192'!$A$1:$K$69</definedName>
    <definedName name="_xlnm.Print_Area" localSheetId="13">'FS193'!$A$1:$K$69</definedName>
    <definedName name="_xlnm.Print_Area" localSheetId="14">'FS194'!$A$1:$K$69</definedName>
    <definedName name="_xlnm.Print_Area" localSheetId="15">'FS195'!$A$1:$K$69</definedName>
    <definedName name="_xlnm.Print_Area" localSheetId="16">'FS196'!$A$1:$K$69</definedName>
    <definedName name="_xlnm.Print_Area" localSheetId="18">'FS201'!$A$1:$K$69</definedName>
    <definedName name="_xlnm.Print_Area" localSheetId="19">'FS203'!$A$1:$K$69</definedName>
    <definedName name="_xlnm.Print_Area" localSheetId="20">'FS204'!$A$1:$K$69</definedName>
    <definedName name="_xlnm.Print_Area" localSheetId="21">'FS205'!$A$1:$K$69</definedName>
    <definedName name="_xlnm.Print_Area" localSheetId="0">MAN!$A$1:$K$69</definedName>
    <definedName name="_xlnm.Print_Area" localSheetId="23">Summary!$A$1:$K$69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2" l="1"/>
  <c r="K74" i="2" s="1"/>
  <c r="J73" i="2"/>
  <c r="J74" i="2" s="1"/>
  <c r="I73" i="2"/>
  <c r="I74" i="2" s="1"/>
  <c r="H73" i="2"/>
  <c r="H74" i="2" s="1"/>
  <c r="G73" i="2"/>
  <c r="G74" i="2" s="1"/>
  <c r="F73" i="2"/>
  <c r="F74" i="2" s="1"/>
  <c r="E73" i="2"/>
  <c r="E74" i="2" s="1"/>
  <c r="D73" i="2"/>
  <c r="D74" i="2" s="1"/>
  <c r="C73" i="2"/>
  <c r="C74" i="2" s="1"/>
  <c r="K72" i="2"/>
  <c r="J72" i="2"/>
  <c r="J70" i="2" s="1"/>
  <c r="J75" i="2" s="1"/>
  <c r="J49" i="2" s="1"/>
  <c r="J50" i="2" s="1"/>
  <c r="I72" i="2"/>
  <c r="H72" i="2"/>
  <c r="G72" i="2"/>
  <c r="F72" i="2"/>
  <c r="E72" i="2"/>
  <c r="D72" i="2"/>
  <c r="C72" i="2"/>
  <c r="B72" i="2"/>
  <c r="B70" i="2" s="1"/>
  <c r="B75" i="2" s="1"/>
  <c r="B49" i="2" s="1"/>
  <c r="B50" i="2" s="1"/>
  <c r="K71" i="2"/>
  <c r="J71" i="2"/>
  <c r="I71" i="2"/>
  <c r="I70" i="2" s="1"/>
  <c r="I75" i="2" s="1"/>
  <c r="I49" i="2" s="1"/>
  <c r="I50" i="2" s="1"/>
  <c r="H71" i="2"/>
  <c r="G71" i="2"/>
  <c r="F71" i="2"/>
  <c r="E71" i="2"/>
  <c r="D71" i="2"/>
  <c r="C71" i="2"/>
  <c r="B71" i="2"/>
  <c r="F74" i="3"/>
  <c r="K73" i="3"/>
  <c r="K74" i="3" s="1"/>
  <c r="J73" i="3"/>
  <c r="J74" i="3" s="1"/>
  <c r="I73" i="3"/>
  <c r="I74" i="3" s="1"/>
  <c r="H73" i="3"/>
  <c r="H74" i="3" s="1"/>
  <c r="G73" i="3"/>
  <c r="G74" i="3" s="1"/>
  <c r="F73" i="3"/>
  <c r="E73" i="3"/>
  <c r="E74" i="3" s="1"/>
  <c r="D73" i="3"/>
  <c r="D74" i="3" s="1"/>
  <c r="C73" i="3"/>
  <c r="C74" i="3" s="1"/>
  <c r="K72" i="3"/>
  <c r="J72" i="3"/>
  <c r="I72" i="3"/>
  <c r="H72" i="3"/>
  <c r="G72" i="3"/>
  <c r="F72" i="3"/>
  <c r="E72" i="3"/>
  <c r="D72" i="3"/>
  <c r="C72" i="3"/>
  <c r="B72" i="3"/>
  <c r="K71" i="3"/>
  <c r="J71" i="3"/>
  <c r="I71" i="3"/>
  <c r="I70" i="3" s="1"/>
  <c r="I75" i="3" s="1"/>
  <c r="H71" i="3"/>
  <c r="H70" i="3" s="1"/>
  <c r="H75" i="3" s="1"/>
  <c r="G71" i="3"/>
  <c r="F71" i="3"/>
  <c r="F70" i="3" s="1"/>
  <c r="F75" i="3" s="1"/>
  <c r="F49" i="3" s="1"/>
  <c r="F50" i="3" s="1"/>
  <c r="E71" i="3"/>
  <c r="D71" i="3"/>
  <c r="C71" i="3"/>
  <c r="C70" i="3" s="1"/>
  <c r="C75" i="3" s="1"/>
  <c r="C49" i="3" s="1"/>
  <c r="C50" i="3" s="1"/>
  <c r="B71" i="3"/>
  <c r="K70" i="3"/>
  <c r="K75" i="3" s="1"/>
  <c r="K49" i="3" s="1"/>
  <c r="K50" i="3" s="1"/>
  <c r="J74" i="4"/>
  <c r="K73" i="4"/>
  <c r="K74" i="4" s="1"/>
  <c r="J73" i="4"/>
  <c r="I73" i="4"/>
  <c r="I74" i="4" s="1"/>
  <c r="H73" i="4"/>
  <c r="H74" i="4" s="1"/>
  <c r="G73" i="4"/>
  <c r="G74" i="4" s="1"/>
  <c r="F73" i="4"/>
  <c r="F74" i="4" s="1"/>
  <c r="E73" i="4"/>
  <c r="E74" i="4" s="1"/>
  <c r="D73" i="4"/>
  <c r="D74" i="4" s="1"/>
  <c r="C73" i="4"/>
  <c r="C74" i="4" s="1"/>
  <c r="K72" i="4"/>
  <c r="J72" i="4"/>
  <c r="I72" i="4"/>
  <c r="H72" i="4"/>
  <c r="G72" i="4"/>
  <c r="F72" i="4"/>
  <c r="E72" i="4"/>
  <c r="D72" i="4"/>
  <c r="C72" i="4"/>
  <c r="B72" i="4"/>
  <c r="K71" i="4"/>
  <c r="J71" i="4"/>
  <c r="J70" i="4" s="1"/>
  <c r="J75" i="4" s="1"/>
  <c r="J49" i="4" s="1"/>
  <c r="J50" i="4" s="1"/>
  <c r="I71" i="4"/>
  <c r="I70" i="4" s="1"/>
  <c r="I75" i="4" s="1"/>
  <c r="I49" i="4" s="1"/>
  <c r="I50" i="4" s="1"/>
  <c r="H71" i="4"/>
  <c r="G71" i="4"/>
  <c r="F71" i="4"/>
  <c r="E71" i="4"/>
  <c r="D71" i="4"/>
  <c r="C71" i="4"/>
  <c r="B71" i="4"/>
  <c r="B70" i="4" s="1"/>
  <c r="B75" i="4" s="1"/>
  <c r="B49" i="4" s="1"/>
  <c r="B50" i="4" s="1"/>
  <c r="K73" i="5"/>
  <c r="K74" i="5" s="1"/>
  <c r="J73" i="5"/>
  <c r="J74" i="5" s="1"/>
  <c r="I73" i="5"/>
  <c r="I74" i="5" s="1"/>
  <c r="H73" i="5"/>
  <c r="H74" i="5" s="1"/>
  <c r="G73" i="5"/>
  <c r="G74" i="5" s="1"/>
  <c r="F73" i="5"/>
  <c r="F74" i="5" s="1"/>
  <c r="E73" i="5"/>
  <c r="E74" i="5" s="1"/>
  <c r="D73" i="5"/>
  <c r="D74" i="5" s="1"/>
  <c r="C73" i="5"/>
  <c r="C74" i="5" s="1"/>
  <c r="K72" i="5"/>
  <c r="J72" i="5"/>
  <c r="I72" i="5"/>
  <c r="H72" i="5"/>
  <c r="G72" i="5"/>
  <c r="G70" i="5" s="1"/>
  <c r="G75" i="5" s="1"/>
  <c r="F72" i="5"/>
  <c r="E72" i="5"/>
  <c r="D72" i="5"/>
  <c r="C72" i="5"/>
  <c r="B72" i="5"/>
  <c r="K71" i="5"/>
  <c r="J71" i="5"/>
  <c r="I71" i="5"/>
  <c r="I70" i="5" s="1"/>
  <c r="I75" i="5" s="1"/>
  <c r="I49" i="5" s="1"/>
  <c r="I50" i="5" s="1"/>
  <c r="H71" i="5"/>
  <c r="G71" i="5"/>
  <c r="F71" i="5"/>
  <c r="F70" i="5" s="1"/>
  <c r="F75" i="5" s="1"/>
  <c r="F49" i="5" s="1"/>
  <c r="F50" i="5" s="1"/>
  <c r="E71" i="5"/>
  <c r="E70" i="5" s="1"/>
  <c r="E75" i="5" s="1"/>
  <c r="E49" i="5" s="1"/>
  <c r="E50" i="5" s="1"/>
  <c r="D71" i="5"/>
  <c r="C71" i="5"/>
  <c r="C70" i="5" s="1"/>
  <c r="C75" i="5" s="1"/>
  <c r="C49" i="5" s="1"/>
  <c r="C50" i="5" s="1"/>
  <c r="B71" i="5"/>
  <c r="K70" i="5"/>
  <c r="K75" i="5" s="1"/>
  <c r="K73" i="6"/>
  <c r="K74" i="6" s="1"/>
  <c r="J73" i="6"/>
  <c r="J74" i="6" s="1"/>
  <c r="I73" i="6"/>
  <c r="I74" i="6" s="1"/>
  <c r="H73" i="6"/>
  <c r="H74" i="6" s="1"/>
  <c r="G73" i="6"/>
  <c r="G74" i="6" s="1"/>
  <c r="F73" i="6"/>
  <c r="F74" i="6" s="1"/>
  <c r="E73" i="6"/>
  <c r="E74" i="6" s="1"/>
  <c r="D73" i="6"/>
  <c r="D74" i="6" s="1"/>
  <c r="C73" i="6"/>
  <c r="C74" i="6" s="1"/>
  <c r="K72" i="6"/>
  <c r="J72" i="6"/>
  <c r="I72" i="6"/>
  <c r="H72" i="6"/>
  <c r="G72" i="6"/>
  <c r="F72" i="6"/>
  <c r="F70" i="6" s="1"/>
  <c r="F75" i="6" s="1"/>
  <c r="E72" i="6"/>
  <c r="D72" i="6"/>
  <c r="C72" i="6"/>
  <c r="B72" i="6"/>
  <c r="K71" i="6"/>
  <c r="J71" i="6"/>
  <c r="I71" i="6"/>
  <c r="I70" i="6" s="1"/>
  <c r="I75" i="6" s="1"/>
  <c r="I49" i="6" s="1"/>
  <c r="I50" i="6" s="1"/>
  <c r="H71" i="6"/>
  <c r="G71" i="6"/>
  <c r="F71" i="6"/>
  <c r="E71" i="6"/>
  <c r="E70" i="6" s="1"/>
  <c r="E75" i="6" s="1"/>
  <c r="E49" i="6" s="1"/>
  <c r="E50" i="6" s="1"/>
  <c r="D71" i="6"/>
  <c r="C71" i="6"/>
  <c r="B71" i="6"/>
  <c r="B70" i="6" s="1"/>
  <c r="B75" i="6" s="1"/>
  <c r="B49" i="6" s="1"/>
  <c r="B50" i="6" s="1"/>
  <c r="J70" i="6"/>
  <c r="J75" i="6" s="1"/>
  <c r="J49" i="6" s="1"/>
  <c r="J50" i="6" s="1"/>
  <c r="K73" i="7"/>
  <c r="K74" i="7" s="1"/>
  <c r="J73" i="7"/>
  <c r="J74" i="7" s="1"/>
  <c r="I73" i="7"/>
  <c r="I74" i="7" s="1"/>
  <c r="H73" i="7"/>
  <c r="H74" i="7" s="1"/>
  <c r="G73" i="7"/>
  <c r="G74" i="7" s="1"/>
  <c r="F73" i="7"/>
  <c r="F74" i="7" s="1"/>
  <c r="E73" i="7"/>
  <c r="E74" i="7" s="1"/>
  <c r="D73" i="7"/>
  <c r="D74" i="7" s="1"/>
  <c r="C73" i="7"/>
  <c r="C74" i="7" s="1"/>
  <c r="K72" i="7"/>
  <c r="J72" i="7"/>
  <c r="I72" i="7"/>
  <c r="H72" i="7"/>
  <c r="G72" i="7"/>
  <c r="F72" i="7"/>
  <c r="E72" i="7"/>
  <c r="D72" i="7"/>
  <c r="C72" i="7"/>
  <c r="B72" i="7"/>
  <c r="K71" i="7"/>
  <c r="J71" i="7"/>
  <c r="I71" i="7"/>
  <c r="I70" i="7" s="1"/>
  <c r="I75" i="7" s="1"/>
  <c r="I49" i="7" s="1"/>
  <c r="I50" i="7" s="1"/>
  <c r="H71" i="7"/>
  <c r="G71" i="7"/>
  <c r="F71" i="7"/>
  <c r="F70" i="7" s="1"/>
  <c r="F75" i="7" s="1"/>
  <c r="F49" i="7" s="1"/>
  <c r="F50" i="7" s="1"/>
  <c r="E71" i="7"/>
  <c r="E70" i="7" s="1"/>
  <c r="E75" i="7" s="1"/>
  <c r="E49" i="7" s="1"/>
  <c r="E50" i="7" s="1"/>
  <c r="D71" i="7"/>
  <c r="C71" i="7"/>
  <c r="C70" i="7" s="1"/>
  <c r="C75" i="7" s="1"/>
  <c r="C49" i="7" s="1"/>
  <c r="C50" i="7" s="1"/>
  <c r="B71" i="7"/>
  <c r="B70" i="7" s="1"/>
  <c r="B75" i="7" s="1"/>
  <c r="B49" i="7" s="1"/>
  <c r="B50" i="7" s="1"/>
  <c r="K70" i="7"/>
  <c r="K75" i="7" s="1"/>
  <c r="K49" i="7" s="1"/>
  <c r="K50" i="7" s="1"/>
  <c r="K73" i="8"/>
  <c r="K74" i="8" s="1"/>
  <c r="J73" i="8"/>
  <c r="J74" i="8" s="1"/>
  <c r="I73" i="8"/>
  <c r="I74" i="8" s="1"/>
  <c r="H73" i="8"/>
  <c r="H74" i="8" s="1"/>
  <c r="G73" i="8"/>
  <c r="G74" i="8" s="1"/>
  <c r="F73" i="8"/>
  <c r="F74" i="8" s="1"/>
  <c r="E73" i="8"/>
  <c r="E74" i="8" s="1"/>
  <c r="D73" i="8"/>
  <c r="D74" i="8" s="1"/>
  <c r="C73" i="8"/>
  <c r="C74" i="8" s="1"/>
  <c r="K72" i="8"/>
  <c r="J72" i="8"/>
  <c r="I72" i="8"/>
  <c r="H72" i="8"/>
  <c r="G72" i="8"/>
  <c r="G70" i="8" s="1"/>
  <c r="G75" i="8" s="1"/>
  <c r="G49" i="8" s="1"/>
  <c r="G50" i="8" s="1"/>
  <c r="F72" i="8"/>
  <c r="E72" i="8"/>
  <c r="D72" i="8"/>
  <c r="C72" i="8"/>
  <c r="B72" i="8"/>
  <c r="K71" i="8"/>
  <c r="K70" i="8" s="1"/>
  <c r="K75" i="8" s="1"/>
  <c r="J71" i="8"/>
  <c r="I71" i="8"/>
  <c r="H71" i="8"/>
  <c r="G71" i="8"/>
  <c r="F71" i="8"/>
  <c r="E71" i="8"/>
  <c r="E70" i="8" s="1"/>
  <c r="E75" i="8" s="1"/>
  <c r="D71" i="8"/>
  <c r="C71" i="8"/>
  <c r="B71" i="8"/>
  <c r="I70" i="8"/>
  <c r="I75" i="8" s="1"/>
  <c r="K73" i="9"/>
  <c r="K74" i="9" s="1"/>
  <c r="J73" i="9"/>
  <c r="J74" i="9" s="1"/>
  <c r="I73" i="9"/>
  <c r="I74" i="9" s="1"/>
  <c r="H73" i="9"/>
  <c r="H74" i="9" s="1"/>
  <c r="G73" i="9"/>
  <c r="G74" i="9" s="1"/>
  <c r="F73" i="9"/>
  <c r="F74" i="9" s="1"/>
  <c r="E73" i="9"/>
  <c r="E74" i="9" s="1"/>
  <c r="D73" i="9"/>
  <c r="D74" i="9" s="1"/>
  <c r="C73" i="9"/>
  <c r="C74" i="9" s="1"/>
  <c r="K72" i="9"/>
  <c r="J72" i="9"/>
  <c r="I72" i="9"/>
  <c r="H72" i="9"/>
  <c r="G72" i="9"/>
  <c r="F72" i="9"/>
  <c r="E72" i="9"/>
  <c r="D72" i="9"/>
  <c r="C72" i="9"/>
  <c r="B72" i="9"/>
  <c r="K71" i="9"/>
  <c r="J71" i="9"/>
  <c r="J70" i="9" s="1"/>
  <c r="J75" i="9" s="1"/>
  <c r="J49" i="9" s="1"/>
  <c r="J50" i="9" s="1"/>
  <c r="I71" i="9"/>
  <c r="I70" i="9" s="1"/>
  <c r="I75" i="9" s="1"/>
  <c r="I49" i="9" s="1"/>
  <c r="I50" i="9" s="1"/>
  <c r="H71" i="9"/>
  <c r="H70" i="9" s="1"/>
  <c r="H75" i="9" s="1"/>
  <c r="H49" i="9" s="1"/>
  <c r="H50" i="9" s="1"/>
  <c r="G71" i="9"/>
  <c r="F71" i="9"/>
  <c r="E71" i="9"/>
  <c r="D71" i="9"/>
  <c r="C71" i="9"/>
  <c r="C70" i="9" s="1"/>
  <c r="C75" i="9" s="1"/>
  <c r="C49" i="9" s="1"/>
  <c r="C50" i="9" s="1"/>
  <c r="B71" i="9"/>
  <c r="B70" i="9" s="1"/>
  <c r="B75" i="9" s="1"/>
  <c r="B49" i="9" s="1"/>
  <c r="B50" i="9" s="1"/>
  <c r="K70" i="9"/>
  <c r="K75" i="9" s="1"/>
  <c r="K49" i="9" s="1"/>
  <c r="K50" i="9" s="1"/>
  <c r="E70" i="9"/>
  <c r="E75" i="9" s="1"/>
  <c r="F74" i="10"/>
  <c r="K73" i="10"/>
  <c r="K74" i="10" s="1"/>
  <c r="J73" i="10"/>
  <c r="J74" i="10" s="1"/>
  <c r="I73" i="10"/>
  <c r="I74" i="10" s="1"/>
  <c r="H73" i="10"/>
  <c r="H74" i="10" s="1"/>
  <c r="G73" i="10"/>
  <c r="G74" i="10" s="1"/>
  <c r="F73" i="10"/>
  <c r="E73" i="10"/>
  <c r="E74" i="10" s="1"/>
  <c r="D73" i="10"/>
  <c r="D74" i="10" s="1"/>
  <c r="C73" i="10"/>
  <c r="C74" i="10" s="1"/>
  <c r="K72" i="10"/>
  <c r="J72" i="10"/>
  <c r="I72" i="10"/>
  <c r="H72" i="10"/>
  <c r="G72" i="10"/>
  <c r="F72" i="10"/>
  <c r="E72" i="10"/>
  <c r="D72" i="10"/>
  <c r="C72" i="10"/>
  <c r="B72" i="10"/>
  <c r="K71" i="10"/>
  <c r="J71" i="10"/>
  <c r="I71" i="10"/>
  <c r="H71" i="10"/>
  <c r="G71" i="10"/>
  <c r="G70" i="10" s="1"/>
  <c r="G75" i="10" s="1"/>
  <c r="G49" i="10" s="1"/>
  <c r="G50" i="10" s="1"/>
  <c r="F71" i="10"/>
  <c r="E71" i="10"/>
  <c r="D71" i="10"/>
  <c r="D70" i="10" s="1"/>
  <c r="D75" i="10" s="1"/>
  <c r="D49" i="10" s="1"/>
  <c r="D50" i="10" s="1"/>
  <c r="C71" i="10"/>
  <c r="B71" i="10"/>
  <c r="K73" i="11"/>
  <c r="K74" i="11" s="1"/>
  <c r="J73" i="11"/>
  <c r="J74" i="11" s="1"/>
  <c r="I73" i="11"/>
  <c r="I74" i="11" s="1"/>
  <c r="H73" i="11"/>
  <c r="H74" i="11" s="1"/>
  <c r="G73" i="11"/>
  <c r="G74" i="11" s="1"/>
  <c r="F73" i="11"/>
  <c r="F74" i="11" s="1"/>
  <c r="E73" i="11"/>
  <c r="E74" i="11" s="1"/>
  <c r="D73" i="11"/>
  <c r="D74" i="11" s="1"/>
  <c r="C73" i="11"/>
  <c r="C74" i="11" s="1"/>
  <c r="K72" i="11"/>
  <c r="J72" i="11"/>
  <c r="I72" i="11"/>
  <c r="H72" i="11"/>
  <c r="G72" i="11"/>
  <c r="F72" i="11"/>
  <c r="E72" i="11"/>
  <c r="D72" i="11"/>
  <c r="C72" i="11"/>
  <c r="B72" i="11"/>
  <c r="K71" i="11"/>
  <c r="K70" i="11" s="1"/>
  <c r="K75" i="11" s="1"/>
  <c r="K49" i="11" s="1"/>
  <c r="K50" i="11" s="1"/>
  <c r="J71" i="11"/>
  <c r="J70" i="11" s="1"/>
  <c r="J75" i="11" s="1"/>
  <c r="J49" i="11" s="1"/>
  <c r="J50" i="11" s="1"/>
  <c r="I71" i="11"/>
  <c r="H71" i="11"/>
  <c r="G71" i="11"/>
  <c r="F71" i="11"/>
  <c r="F70" i="11" s="1"/>
  <c r="F75" i="11" s="1"/>
  <c r="F49" i="11" s="1"/>
  <c r="F50" i="11" s="1"/>
  <c r="E71" i="11"/>
  <c r="D71" i="11"/>
  <c r="C71" i="11"/>
  <c r="C70" i="11" s="1"/>
  <c r="C75" i="11" s="1"/>
  <c r="C49" i="11" s="1"/>
  <c r="C50" i="11" s="1"/>
  <c r="B71" i="11"/>
  <c r="B70" i="11" s="1"/>
  <c r="B75" i="11" s="1"/>
  <c r="B49" i="11" s="1"/>
  <c r="B50" i="11" s="1"/>
  <c r="E70" i="11"/>
  <c r="E75" i="11" s="1"/>
  <c r="K73" i="12"/>
  <c r="K74" i="12" s="1"/>
  <c r="J73" i="12"/>
  <c r="J74" i="12" s="1"/>
  <c r="I73" i="12"/>
  <c r="I74" i="12" s="1"/>
  <c r="H73" i="12"/>
  <c r="H74" i="12" s="1"/>
  <c r="G73" i="12"/>
  <c r="G74" i="12" s="1"/>
  <c r="F73" i="12"/>
  <c r="F74" i="12" s="1"/>
  <c r="E73" i="12"/>
  <c r="E74" i="12" s="1"/>
  <c r="D73" i="12"/>
  <c r="D74" i="12" s="1"/>
  <c r="C73" i="12"/>
  <c r="C74" i="12" s="1"/>
  <c r="B74" i="12" s="1"/>
  <c r="B73" i="12" s="1"/>
  <c r="K72" i="12"/>
  <c r="J72" i="12"/>
  <c r="I72" i="12"/>
  <c r="H72" i="12"/>
  <c r="G72" i="12"/>
  <c r="F72" i="12"/>
  <c r="E72" i="12"/>
  <c r="D72" i="12"/>
  <c r="C72" i="12"/>
  <c r="B72" i="12"/>
  <c r="K71" i="12"/>
  <c r="K70" i="12" s="1"/>
  <c r="K75" i="12" s="1"/>
  <c r="J71" i="12"/>
  <c r="I71" i="12"/>
  <c r="H71" i="12"/>
  <c r="G71" i="12"/>
  <c r="F71" i="12"/>
  <c r="F70" i="12" s="1"/>
  <c r="F75" i="12" s="1"/>
  <c r="F49" i="12" s="1"/>
  <c r="F50" i="12" s="1"/>
  <c r="E71" i="12"/>
  <c r="E70" i="12" s="1"/>
  <c r="E75" i="12" s="1"/>
  <c r="D71" i="12"/>
  <c r="C71" i="12"/>
  <c r="C70" i="12" s="1"/>
  <c r="C75" i="12" s="1"/>
  <c r="C49" i="12" s="1"/>
  <c r="C50" i="12" s="1"/>
  <c r="B71" i="12"/>
  <c r="K74" i="13"/>
  <c r="K73" i="13"/>
  <c r="J73" i="13"/>
  <c r="J74" i="13" s="1"/>
  <c r="I73" i="13"/>
  <c r="I74" i="13" s="1"/>
  <c r="H73" i="13"/>
  <c r="H74" i="13" s="1"/>
  <c r="G73" i="13"/>
  <c r="G74" i="13" s="1"/>
  <c r="F73" i="13"/>
  <c r="F74" i="13" s="1"/>
  <c r="E73" i="13"/>
  <c r="E74" i="13" s="1"/>
  <c r="D73" i="13"/>
  <c r="D74" i="13" s="1"/>
  <c r="C73" i="13"/>
  <c r="C74" i="13" s="1"/>
  <c r="B74" i="13" s="1"/>
  <c r="B73" i="13" s="1"/>
  <c r="K72" i="13"/>
  <c r="J72" i="13"/>
  <c r="I72" i="13"/>
  <c r="H72" i="13"/>
  <c r="G72" i="13"/>
  <c r="F72" i="13"/>
  <c r="E72" i="13"/>
  <c r="D72" i="13"/>
  <c r="C72" i="13"/>
  <c r="B72" i="13"/>
  <c r="K71" i="13"/>
  <c r="J71" i="13"/>
  <c r="I71" i="13"/>
  <c r="H71" i="13"/>
  <c r="G71" i="13"/>
  <c r="F71" i="13"/>
  <c r="E71" i="13"/>
  <c r="E70" i="13" s="1"/>
  <c r="E75" i="13" s="1"/>
  <c r="E49" i="13" s="1"/>
  <c r="E50" i="13" s="1"/>
  <c r="D71" i="13"/>
  <c r="C71" i="13"/>
  <c r="B71" i="13"/>
  <c r="B70" i="13" s="1"/>
  <c r="B75" i="13" s="1"/>
  <c r="B49" i="13" s="1"/>
  <c r="B50" i="13" s="1"/>
  <c r="K73" i="14"/>
  <c r="K74" i="14" s="1"/>
  <c r="J73" i="14"/>
  <c r="J74" i="14" s="1"/>
  <c r="I73" i="14"/>
  <c r="I74" i="14" s="1"/>
  <c r="H73" i="14"/>
  <c r="H74" i="14" s="1"/>
  <c r="G73" i="14"/>
  <c r="G74" i="14" s="1"/>
  <c r="F73" i="14"/>
  <c r="F74" i="14" s="1"/>
  <c r="E73" i="14"/>
  <c r="E74" i="14" s="1"/>
  <c r="D73" i="14"/>
  <c r="D74" i="14" s="1"/>
  <c r="C73" i="14"/>
  <c r="C74" i="14" s="1"/>
  <c r="K72" i="14"/>
  <c r="J72" i="14"/>
  <c r="I72" i="14"/>
  <c r="H72" i="14"/>
  <c r="G72" i="14"/>
  <c r="F72" i="14"/>
  <c r="E72" i="14"/>
  <c r="D72" i="14"/>
  <c r="C72" i="14"/>
  <c r="B72" i="14"/>
  <c r="K71" i="14"/>
  <c r="J71" i="14"/>
  <c r="I71" i="14"/>
  <c r="H71" i="14"/>
  <c r="H70" i="14" s="1"/>
  <c r="H75" i="14" s="1"/>
  <c r="H49" i="14" s="1"/>
  <c r="H50" i="14" s="1"/>
  <c r="G71" i="14"/>
  <c r="F71" i="14"/>
  <c r="E71" i="14"/>
  <c r="D71" i="14"/>
  <c r="C71" i="14"/>
  <c r="B71" i="14"/>
  <c r="I70" i="14"/>
  <c r="I75" i="14" s="1"/>
  <c r="I49" i="14" s="1"/>
  <c r="I50" i="14" s="1"/>
  <c r="G70" i="14"/>
  <c r="G75" i="14" s="1"/>
  <c r="G49" i="14" s="1"/>
  <c r="G50" i="14" s="1"/>
  <c r="J74" i="15"/>
  <c r="K73" i="15"/>
  <c r="K74" i="15" s="1"/>
  <c r="J73" i="15"/>
  <c r="I73" i="15"/>
  <c r="I74" i="15" s="1"/>
  <c r="H73" i="15"/>
  <c r="H74" i="15" s="1"/>
  <c r="G73" i="15"/>
  <c r="G74" i="15" s="1"/>
  <c r="F73" i="15"/>
  <c r="F74" i="15" s="1"/>
  <c r="E73" i="15"/>
  <c r="E74" i="15" s="1"/>
  <c r="D73" i="15"/>
  <c r="D74" i="15" s="1"/>
  <c r="C73" i="15"/>
  <c r="C74" i="15" s="1"/>
  <c r="B74" i="15" s="1"/>
  <c r="B73" i="15" s="1"/>
  <c r="K72" i="15"/>
  <c r="J72" i="15"/>
  <c r="I72" i="15"/>
  <c r="H72" i="15"/>
  <c r="G72" i="15"/>
  <c r="F72" i="15"/>
  <c r="E72" i="15"/>
  <c r="D72" i="15"/>
  <c r="C72" i="15"/>
  <c r="B72" i="15"/>
  <c r="K71" i="15"/>
  <c r="J71" i="15"/>
  <c r="J70" i="15" s="1"/>
  <c r="J75" i="15" s="1"/>
  <c r="J49" i="15" s="1"/>
  <c r="J50" i="15" s="1"/>
  <c r="I71" i="15"/>
  <c r="I70" i="15" s="1"/>
  <c r="I75" i="15" s="1"/>
  <c r="I49" i="15" s="1"/>
  <c r="I50" i="15" s="1"/>
  <c r="H71" i="15"/>
  <c r="G71" i="15"/>
  <c r="F71" i="15"/>
  <c r="E71" i="15"/>
  <c r="D71" i="15"/>
  <c r="C71" i="15"/>
  <c r="C70" i="15" s="1"/>
  <c r="C75" i="15" s="1"/>
  <c r="C49" i="15" s="1"/>
  <c r="C50" i="15" s="1"/>
  <c r="B71" i="15"/>
  <c r="B70" i="15" s="1"/>
  <c r="B75" i="15" s="1"/>
  <c r="B49" i="15" s="1"/>
  <c r="B50" i="15" s="1"/>
  <c r="K70" i="15"/>
  <c r="K75" i="15" s="1"/>
  <c r="K49" i="15" s="1"/>
  <c r="K50" i="15" s="1"/>
  <c r="K73" i="16"/>
  <c r="K74" i="16" s="1"/>
  <c r="J73" i="16"/>
  <c r="J74" i="16" s="1"/>
  <c r="I73" i="16"/>
  <c r="I74" i="16" s="1"/>
  <c r="H73" i="16"/>
  <c r="H74" i="16" s="1"/>
  <c r="G73" i="16"/>
  <c r="G74" i="16" s="1"/>
  <c r="F73" i="16"/>
  <c r="F74" i="16" s="1"/>
  <c r="E73" i="16"/>
  <c r="E74" i="16" s="1"/>
  <c r="D73" i="16"/>
  <c r="D74" i="16" s="1"/>
  <c r="C73" i="16"/>
  <c r="C74" i="16" s="1"/>
  <c r="K72" i="16"/>
  <c r="J72" i="16"/>
  <c r="I72" i="16"/>
  <c r="H72" i="16"/>
  <c r="G72" i="16"/>
  <c r="G70" i="16" s="1"/>
  <c r="G75" i="16" s="1"/>
  <c r="G49" i="16" s="1"/>
  <c r="G50" i="16" s="1"/>
  <c r="F72" i="16"/>
  <c r="E72" i="16"/>
  <c r="D72" i="16"/>
  <c r="C72" i="16"/>
  <c r="B72" i="16"/>
  <c r="K71" i="16"/>
  <c r="J71" i="16"/>
  <c r="I71" i="16"/>
  <c r="H71" i="16"/>
  <c r="G71" i="16"/>
  <c r="F71" i="16"/>
  <c r="E71" i="16"/>
  <c r="D71" i="16"/>
  <c r="C71" i="16"/>
  <c r="B71" i="16"/>
  <c r="K74" i="17"/>
  <c r="K73" i="17"/>
  <c r="J73" i="17"/>
  <c r="J74" i="17" s="1"/>
  <c r="I73" i="17"/>
  <c r="I74" i="17" s="1"/>
  <c r="H73" i="17"/>
  <c r="H74" i="17" s="1"/>
  <c r="G73" i="17"/>
  <c r="G74" i="17" s="1"/>
  <c r="F73" i="17"/>
  <c r="F74" i="17" s="1"/>
  <c r="E73" i="17"/>
  <c r="E74" i="17" s="1"/>
  <c r="D73" i="17"/>
  <c r="D74" i="17" s="1"/>
  <c r="C73" i="17"/>
  <c r="C74" i="17" s="1"/>
  <c r="B74" i="17" s="1"/>
  <c r="B73" i="17" s="1"/>
  <c r="K72" i="17"/>
  <c r="J72" i="17"/>
  <c r="I72" i="17"/>
  <c r="H72" i="17"/>
  <c r="G72" i="17"/>
  <c r="F72" i="17"/>
  <c r="E72" i="17"/>
  <c r="D72" i="17"/>
  <c r="C72" i="17"/>
  <c r="B72" i="17"/>
  <c r="K71" i="17"/>
  <c r="J71" i="17"/>
  <c r="I71" i="17"/>
  <c r="H71" i="17"/>
  <c r="G71" i="17"/>
  <c r="F71" i="17"/>
  <c r="E71" i="17"/>
  <c r="E70" i="17" s="1"/>
  <c r="E75" i="17" s="1"/>
  <c r="E49" i="17" s="1"/>
  <c r="E50" i="17" s="1"/>
  <c r="D71" i="17"/>
  <c r="D70" i="17" s="1"/>
  <c r="D75" i="17" s="1"/>
  <c r="D49" i="17" s="1"/>
  <c r="D50" i="17" s="1"/>
  <c r="C71" i="17"/>
  <c r="B71" i="17"/>
  <c r="K73" i="18"/>
  <c r="K74" i="18" s="1"/>
  <c r="J73" i="18"/>
  <c r="J74" i="18" s="1"/>
  <c r="I73" i="18"/>
  <c r="I74" i="18" s="1"/>
  <c r="H73" i="18"/>
  <c r="H74" i="18" s="1"/>
  <c r="G73" i="18"/>
  <c r="G74" i="18" s="1"/>
  <c r="F73" i="18"/>
  <c r="F74" i="18" s="1"/>
  <c r="E73" i="18"/>
  <c r="E74" i="18" s="1"/>
  <c r="D73" i="18"/>
  <c r="D74" i="18" s="1"/>
  <c r="C73" i="18"/>
  <c r="C74" i="18" s="1"/>
  <c r="K72" i="18"/>
  <c r="J72" i="18"/>
  <c r="I72" i="18"/>
  <c r="H72" i="18"/>
  <c r="G72" i="18"/>
  <c r="F72" i="18"/>
  <c r="E72" i="18"/>
  <c r="D72" i="18"/>
  <c r="C72" i="18"/>
  <c r="B72" i="18"/>
  <c r="K71" i="18"/>
  <c r="J71" i="18"/>
  <c r="I71" i="18"/>
  <c r="I70" i="18" s="1"/>
  <c r="I75" i="18" s="1"/>
  <c r="I49" i="18" s="1"/>
  <c r="I50" i="18" s="1"/>
  <c r="H71" i="18"/>
  <c r="G71" i="18"/>
  <c r="G70" i="18" s="1"/>
  <c r="G75" i="18" s="1"/>
  <c r="G49" i="18" s="1"/>
  <c r="G50" i="18" s="1"/>
  <c r="F71" i="18"/>
  <c r="E71" i="18"/>
  <c r="D71" i="18"/>
  <c r="C71" i="18"/>
  <c r="B71" i="18"/>
  <c r="J74" i="19"/>
  <c r="F74" i="19"/>
  <c r="K73" i="19"/>
  <c r="K74" i="19" s="1"/>
  <c r="J73" i="19"/>
  <c r="I73" i="19"/>
  <c r="I74" i="19" s="1"/>
  <c r="H73" i="19"/>
  <c r="H74" i="19" s="1"/>
  <c r="G73" i="19"/>
  <c r="G74" i="19" s="1"/>
  <c r="F73" i="19"/>
  <c r="E73" i="19"/>
  <c r="E74" i="19" s="1"/>
  <c r="D73" i="19"/>
  <c r="D74" i="19" s="1"/>
  <c r="C73" i="19"/>
  <c r="C74" i="19" s="1"/>
  <c r="K72" i="19"/>
  <c r="J72" i="19"/>
  <c r="I72" i="19"/>
  <c r="H72" i="19"/>
  <c r="G72" i="19"/>
  <c r="F72" i="19"/>
  <c r="E72" i="19"/>
  <c r="E70" i="19" s="1"/>
  <c r="E75" i="19" s="1"/>
  <c r="E49" i="19" s="1"/>
  <c r="E50" i="19" s="1"/>
  <c r="D72" i="19"/>
  <c r="C72" i="19"/>
  <c r="B72" i="19"/>
  <c r="K71" i="19"/>
  <c r="J71" i="19"/>
  <c r="I71" i="19"/>
  <c r="I70" i="19" s="1"/>
  <c r="I75" i="19" s="1"/>
  <c r="I49" i="19" s="1"/>
  <c r="I50" i="19" s="1"/>
  <c r="H71" i="19"/>
  <c r="H70" i="19" s="1"/>
  <c r="H75" i="19" s="1"/>
  <c r="H49" i="19" s="1"/>
  <c r="H50" i="19" s="1"/>
  <c r="G71" i="19"/>
  <c r="F71" i="19"/>
  <c r="E71" i="19"/>
  <c r="D71" i="19"/>
  <c r="C71" i="19"/>
  <c r="C70" i="19" s="1"/>
  <c r="C75" i="19" s="1"/>
  <c r="C49" i="19" s="1"/>
  <c r="C50" i="19" s="1"/>
  <c r="B71" i="19"/>
  <c r="B70" i="19" s="1"/>
  <c r="B75" i="19" s="1"/>
  <c r="B49" i="19" s="1"/>
  <c r="B50" i="19" s="1"/>
  <c r="K70" i="19"/>
  <c r="K75" i="19" s="1"/>
  <c r="K49" i="19" s="1"/>
  <c r="K50" i="19" s="1"/>
  <c r="J70" i="19"/>
  <c r="J75" i="19" s="1"/>
  <c r="J49" i="19" s="1"/>
  <c r="J50" i="19" s="1"/>
  <c r="K73" i="20"/>
  <c r="K74" i="20" s="1"/>
  <c r="J73" i="20"/>
  <c r="J74" i="20" s="1"/>
  <c r="I73" i="20"/>
  <c r="I74" i="20" s="1"/>
  <c r="H73" i="20"/>
  <c r="H74" i="20" s="1"/>
  <c r="G73" i="20"/>
  <c r="G74" i="20" s="1"/>
  <c r="F73" i="20"/>
  <c r="F74" i="20" s="1"/>
  <c r="E73" i="20"/>
  <c r="E74" i="20" s="1"/>
  <c r="D73" i="20"/>
  <c r="D74" i="20" s="1"/>
  <c r="C73" i="20"/>
  <c r="C74" i="20" s="1"/>
  <c r="K72" i="20"/>
  <c r="J72" i="20"/>
  <c r="I72" i="20"/>
  <c r="H72" i="20"/>
  <c r="G72" i="20"/>
  <c r="F72" i="20"/>
  <c r="E72" i="20"/>
  <c r="D72" i="20"/>
  <c r="C72" i="20"/>
  <c r="B72" i="20"/>
  <c r="K71" i="20"/>
  <c r="J71" i="20"/>
  <c r="I71" i="20"/>
  <c r="H71" i="20"/>
  <c r="G71" i="20"/>
  <c r="G70" i="20" s="1"/>
  <c r="G75" i="20" s="1"/>
  <c r="G49" i="20" s="1"/>
  <c r="G50" i="20" s="1"/>
  <c r="F71" i="20"/>
  <c r="E71" i="20"/>
  <c r="E70" i="20" s="1"/>
  <c r="E75" i="20" s="1"/>
  <c r="E49" i="20" s="1"/>
  <c r="E50" i="20" s="1"/>
  <c r="D71" i="20"/>
  <c r="C71" i="20"/>
  <c r="B71" i="20"/>
  <c r="B70" i="20" s="1"/>
  <c r="B75" i="20" s="1"/>
  <c r="B49" i="20" s="1"/>
  <c r="B50" i="20" s="1"/>
  <c r="K73" i="21"/>
  <c r="K74" i="21" s="1"/>
  <c r="J73" i="21"/>
  <c r="J74" i="21" s="1"/>
  <c r="I73" i="21"/>
  <c r="I74" i="21" s="1"/>
  <c r="H73" i="21"/>
  <c r="H74" i="21" s="1"/>
  <c r="G73" i="21"/>
  <c r="G74" i="21" s="1"/>
  <c r="F73" i="21"/>
  <c r="F74" i="21" s="1"/>
  <c r="E73" i="21"/>
  <c r="E74" i="21" s="1"/>
  <c r="D73" i="21"/>
  <c r="D74" i="21" s="1"/>
  <c r="C73" i="21"/>
  <c r="C74" i="21" s="1"/>
  <c r="K72" i="21"/>
  <c r="K70" i="21" s="1"/>
  <c r="K75" i="21" s="1"/>
  <c r="K49" i="21" s="1"/>
  <c r="K50" i="21" s="1"/>
  <c r="J72" i="21"/>
  <c r="I72" i="21"/>
  <c r="H72" i="21"/>
  <c r="G72" i="21"/>
  <c r="F72" i="21"/>
  <c r="E72" i="21"/>
  <c r="D72" i="21"/>
  <c r="C72" i="21"/>
  <c r="B72" i="21"/>
  <c r="K71" i="21"/>
  <c r="J71" i="21"/>
  <c r="I71" i="21"/>
  <c r="I70" i="21" s="1"/>
  <c r="I75" i="21" s="1"/>
  <c r="I49" i="21" s="1"/>
  <c r="I50" i="21" s="1"/>
  <c r="H71" i="21"/>
  <c r="H70" i="21" s="1"/>
  <c r="H75" i="21" s="1"/>
  <c r="H49" i="21" s="1"/>
  <c r="H50" i="21" s="1"/>
  <c r="G71" i="21"/>
  <c r="F71" i="21"/>
  <c r="E71" i="21"/>
  <c r="E70" i="21" s="1"/>
  <c r="E75" i="21" s="1"/>
  <c r="E49" i="21" s="1"/>
  <c r="E50" i="21" s="1"/>
  <c r="D71" i="21"/>
  <c r="C71" i="21"/>
  <c r="B71" i="21"/>
  <c r="B70" i="21" s="1"/>
  <c r="B75" i="21" s="1"/>
  <c r="B49" i="21" s="1"/>
  <c r="B50" i="21" s="1"/>
  <c r="J70" i="21"/>
  <c r="J75" i="21" s="1"/>
  <c r="J49" i="21" s="1"/>
  <c r="J50" i="21" s="1"/>
  <c r="K73" i="22"/>
  <c r="K74" i="22" s="1"/>
  <c r="J73" i="22"/>
  <c r="J74" i="22" s="1"/>
  <c r="I73" i="22"/>
  <c r="I74" i="22" s="1"/>
  <c r="H73" i="22"/>
  <c r="H74" i="22" s="1"/>
  <c r="G73" i="22"/>
  <c r="G74" i="22" s="1"/>
  <c r="F73" i="22"/>
  <c r="F74" i="22" s="1"/>
  <c r="E73" i="22"/>
  <c r="E74" i="22" s="1"/>
  <c r="D73" i="22"/>
  <c r="D74" i="22" s="1"/>
  <c r="C73" i="22"/>
  <c r="C74" i="22" s="1"/>
  <c r="B74" i="22" s="1"/>
  <c r="B73" i="22" s="1"/>
  <c r="K72" i="22"/>
  <c r="J72" i="22"/>
  <c r="I72" i="22"/>
  <c r="H72" i="22"/>
  <c r="G72" i="22"/>
  <c r="F72" i="22"/>
  <c r="E72" i="22"/>
  <c r="D72" i="22"/>
  <c r="C72" i="22"/>
  <c r="B72" i="22"/>
  <c r="K71" i="22"/>
  <c r="J71" i="22"/>
  <c r="I71" i="22"/>
  <c r="H71" i="22"/>
  <c r="G71" i="22"/>
  <c r="G70" i="22" s="1"/>
  <c r="G75" i="22" s="1"/>
  <c r="G49" i="22" s="1"/>
  <c r="G50" i="22" s="1"/>
  <c r="F71" i="22"/>
  <c r="F70" i="22" s="1"/>
  <c r="F75" i="22" s="1"/>
  <c r="F49" i="22" s="1"/>
  <c r="F50" i="22" s="1"/>
  <c r="E71" i="22"/>
  <c r="D71" i="22"/>
  <c r="C71" i="22"/>
  <c r="B71" i="22"/>
  <c r="B70" i="22" s="1"/>
  <c r="B75" i="22" s="1"/>
  <c r="B49" i="22" s="1"/>
  <c r="B50" i="22" s="1"/>
  <c r="J74" i="23"/>
  <c r="K73" i="23"/>
  <c r="K74" i="23" s="1"/>
  <c r="J73" i="23"/>
  <c r="I73" i="23"/>
  <c r="I74" i="23" s="1"/>
  <c r="H73" i="23"/>
  <c r="H74" i="23" s="1"/>
  <c r="G73" i="23"/>
  <c r="G74" i="23" s="1"/>
  <c r="F73" i="23"/>
  <c r="F74" i="23" s="1"/>
  <c r="E73" i="23"/>
  <c r="E74" i="23" s="1"/>
  <c r="D73" i="23"/>
  <c r="D74" i="23" s="1"/>
  <c r="C73" i="23"/>
  <c r="C74" i="23" s="1"/>
  <c r="B74" i="23" s="1"/>
  <c r="B73" i="23" s="1"/>
  <c r="K72" i="23"/>
  <c r="J72" i="23"/>
  <c r="I72" i="23"/>
  <c r="H72" i="23"/>
  <c r="G72" i="23"/>
  <c r="F72" i="23"/>
  <c r="E72" i="23"/>
  <c r="D72" i="23"/>
  <c r="C72" i="23"/>
  <c r="B72" i="23"/>
  <c r="K71" i="23"/>
  <c r="K70" i="23" s="1"/>
  <c r="K75" i="23" s="1"/>
  <c r="K49" i="23" s="1"/>
  <c r="K50" i="23" s="1"/>
  <c r="J71" i="23"/>
  <c r="J70" i="23" s="1"/>
  <c r="J75" i="23" s="1"/>
  <c r="J49" i="23" s="1"/>
  <c r="J50" i="23" s="1"/>
  <c r="I71" i="23"/>
  <c r="H71" i="23"/>
  <c r="G71" i="23"/>
  <c r="F71" i="23"/>
  <c r="E71" i="23"/>
  <c r="D71" i="23"/>
  <c r="C71" i="23"/>
  <c r="C70" i="23" s="1"/>
  <c r="C75" i="23" s="1"/>
  <c r="C49" i="23" s="1"/>
  <c r="C50" i="23" s="1"/>
  <c r="B71" i="23"/>
  <c r="B70" i="23" s="1"/>
  <c r="B75" i="23" s="1"/>
  <c r="B49" i="23" s="1"/>
  <c r="B50" i="23" s="1"/>
  <c r="K73" i="24"/>
  <c r="K74" i="24" s="1"/>
  <c r="J73" i="24"/>
  <c r="J74" i="24" s="1"/>
  <c r="I73" i="24"/>
  <c r="I74" i="24" s="1"/>
  <c r="H73" i="24"/>
  <c r="H74" i="24" s="1"/>
  <c r="G73" i="24"/>
  <c r="G74" i="24" s="1"/>
  <c r="F73" i="24"/>
  <c r="F74" i="24" s="1"/>
  <c r="E73" i="24"/>
  <c r="E74" i="24" s="1"/>
  <c r="D73" i="24"/>
  <c r="D74" i="24" s="1"/>
  <c r="C73" i="24"/>
  <c r="C74" i="24" s="1"/>
  <c r="K72" i="24"/>
  <c r="J72" i="24"/>
  <c r="I72" i="24"/>
  <c r="H72" i="24"/>
  <c r="G72" i="24"/>
  <c r="F72" i="24"/>
  <c r="E72" i="24"/>
  <c r="D72" i="24"/>
  <c r="C72" i="24"/>
  <c r="B72" i="24"/>
  <c r="K71" i="24"/>
  <c r="J71" i="24"/>
  <c r="I71" i="24"/>
  <c r="I70" i="24" s="1"/>
  <c r="I75" i="24" s="1"/>
  <c r="I49" i="24" s="1"/>
  <c r="I50" i="24" s="1"/>
  <c r="H71" i="24"/>
  <c r="G71" i="24"/>
  <c r="F71" i="24"/>
  <c r="E71" i="24"/>
  <c r="D71" i="24"/>
  <c r="C71" i="24"/>
  <c r="B71" i="24"/>
  <c r="H70" i="24"/>
  <c r="H75" i="24" s="1"/>
  <c r="H49" i="24" s="1"/>
  <c r="H50" i="24" s="1"/>
  <c r="K73" i="1"/>
  <c r="K74" i="1" s="1"/>
  <c r="J73" i="1"/>
  <c r="J74" i="1" s="1"/>
  <c r="I73" i="1"/>
  <c r="I74" i="1" s="1"/>
  <c r="H73" i="1"/>
  <c r="H74" i="1" s="1"/>
  <c r="G73" i="1"/>
  <c r="G74" i="1" s="1"/>
  <c r="F73" i="1"/>
  <c r="F74" i="1" s="1"/>
  <c r="E73" i="1"/>
  <c r="E74" i="1" s="1"/>
  <c r="D73" i="1"/>
  <c r="D74" i="1" s="1"/>
  <c r="C73" i="1"/>
  <c r="C74" i="1" s="1"/>
  <c r="K72" i="1"/>
  <c r="J72" i="1"/>
  <c r="I72" i="1"/>
  <c r="H72" i="1"/>
  <c r="G72" i="1"/>
  <c r="F72" i="1"/>
  <c r="E72" i="1"/>
  <c r="D72" i="1"/>
  <c r="C72" i="1"/>
  <c r="B72" i="1"/>
  <c r="K71" i="1"/>
  <c r="J71" i="1"/>
  <c r="I71" i="1"/>
  <c r="H71" i="1"/>
  <c r="G71" i="1"/>
  <c r="F71" i="1"/>
  <c r="E71" i="1"/>
  <c r="D71" i="1"/>
  <c r="D70" i="1" s="1"/>
  <c r="D75" i="1" s="1"/>
  <c r="D49" i="1" s="1"/>
  <c r="D50" i="1" s="1"/>
  <c r="C71" i="1"/>
  <c r="B71" i="1"/>
  <c r="K32" i="2"/>
  <c r="J32" i="2"/>
  <c r="I32" i="2"/>
  <c r="H32" i="2"/>
  <c r="G32" i="2"/>
  <c r="F32" i="2"/>
  <c r="E32" i="2"/>
  <c r="D32" i="2"/>
  <c r="C32" i="2"/>
  <c r="B32" i="2"/>
  <c r="I19" i="2"/>
  <c r="I22" i="2" s="1"/>
  <c r="I24" i="2" s="1"/>
  <c r="K18" i="2"/>
  <c r="J18" i="2"/>
  <c r="I18" i="2"/>
  <c r="H18" i="2"/>
  <c r="G18" i="2"/>
  <c r="F18" i="2"/>
  <c r="E18" i="2"/>
  <c r="D18" i="2"/>
  <c r="C18" i="2"/>
  <c r="B18" i="2"/>
  <c r="K10" i="2"/>
  <c r="J10" i="2"/>
  <c r="J19" i="2" s="1"/>
  <c r="J22" i="2" s="1"/>
  <c r="J24" i="2" s="1"/>
  <c r="I10" i="2"/>
  <c r="H10" i="2"/>
  <c r="G10" i="2"/>
  <c r="G19" i="2" s="1"/>
  <c r="G22" i="2" s="1"/>
  <c r="G24" i="2" s="1"/>
  <c r="F10" i="2"/>
  <c r="F19" i="2" s="1"/>
  <c r="F22" i="2" s="1"/>
  <c r="F24" i="2" s="1"/>
  <c r="E10" i="2"/>
  <c r="E19" i="2" s="1"/>
  <c r="E22" i="2" s="1"/>
  <c r="E24" i="2" s="1"/>
  <c r="D10" i="2"/>
  <c r="D19" i="2" s="1"/>
  <c r="D22" i="2" s="1"/>
  <c r="D24" i="2" s="1"/>
  <c r="C10" i="2"/>
  <c r="B10" i="2"/>
  <c r="B19" i="2" s="1"/>
  <c r="B22" i="2" s="1"/>
  <c r="B24" i="2" s="1"/>
  <c r="I49" i="3"/>
  <c r="I50" i="3" s="1"/>
  <c r="H49" i="3"/>
  <c r="H50" i="3" s="1"/>
  <c r="K32" i="3"/>
  <c r="J32" i="3"/>
  <c r="I32" i="3"/>
  <c r="H32" i="3"/>
  <c r="G32" i="3"/>
  <c r="F32" i="3"/>
  <c r="E32" i="3"/>
  <c r="D32" i="3"/>
  <c r="C32" i="3"/>
  <c r="B32" i="3"/>
  <c r="B24" i="3"/>
  <c r="I19" i="3"/>
  <c r="I22" i="3" s="1"/>
  <c r="I24" i="3" s="1"/>
  <c r="K18" i="3"/>
  <c r="J18" i="3"/>
  <c r="I18" i="3"/>
  <c r="H18" i="3"/>
  <c r="G18" i="3"/>
  <c r="F18" i="3"/>
  <c r="E18" i="3"/>
  <c r="D18" i="3"/>
  <c r="C18" i="3"/>
  <c r="B18" i="3"/>
  <c r="K10" i="3"/>
  <c r="J10" i="3"/>
  <c r="J19" i="3" s="1"/>
  <c r="J22" i="3" s="1"/>
  <c r="J24" i="3" s="1"/>
  <c r="I10" i="3"/>
  <c r="H10" i="3"/>
  <c r="G10" i="3"/>
  <c r="G19" i="3" s="1"/>
  <c r="G22" i="3" s="1"/>
  <c r="G24" i="3" s="1"/>
  <c r="F10" i="3"/>
  <c r="F19" i="3" s="1"/>
  <c r="F22" i="3" s="1"/>
  <c r="F24" i="3" s="1"/>
  <c r="E10" i="3"/>
  <c r="E19" i="3" s="1"/>
  <c r="E22" i="3" s="1"/>
  <c r="E24" i="3" s="1"/>
  <c r="D10" i="3"/>
  <c r="C10" i="3"/>
  <c r="B10" i="3"/>
  <c r="B19" i="3" s="1"/>
  <c r="B22" i="3" s="1"/>
  <c r="K32" i="4"/>
  <c r="J32" i="4"/>
  <c r="I32" i="4"/>
  <c r="H32" i="4"/>
  <c r="G32" i="4"/>
  <c r="F32" i="4"/>
  <c r="E32" i="4"/>
  <c r="D32" i="4"/>
  <c r="C32" i="4"/>
  <c r="B32" i="4"/>
  <c r="K18" i="4"/>
  <c r="J18" i="4"/>
  <c r="I18" i="4"/>
  <c r="H18" i="4"/>
  <c r="G18" i="4"/>
  <c r="F18" i="4"/>
  <c r="E18" i="4"/>
  <c r="D18" i="4"/>
  <c r="C18" i="4"/>
  <c r="B18" i="4"/>
  <c r="K10" i="4"/>
  <c r="J10" i="4"/>
  <c r="I10" i="4"/>
  <c r="H10" i="4"/>
  <c r="G10" i="4"/>
  <c r="G19" i="4" s="1"/>
  <c r="G22" i="4" s="1"/>
  <c r="G24" i="4" s="1"/>
  <c r="F10" i="4"/>
  <c r="F19" i="4" s="1"/>
  <c r="F22" i="4" s="1"/>
  <c r="F24" i="4" s="1"/>
  <c r="E10" i="4"/>
  <c r="E19" i="4" s="1"/>
  <c r="E22" i="4" s="1"/>
  <c r="E24" i="4" s="1"/>
  <c r="D10" i="4"/>
  <c r="D19" i="4" s="1"/>
  <c r="D22" i="4" s="1"/>
  <c r="D24" i="4" s="1"/>
  <c r="C10" i="4"/>
  <c r="B10" i="4"/>
  <c r="K49" i="5"/>
  <c r="K50" i="5" s="1"/>
  <c r="G49" i="5"/>
  <c r="G50" i="5" s="1"/>
  <c r="K32" i="5"/>
  <c r="J32" i="5"/>
  <c r="I32" i="5"/>
  <c r="H32" i="5"/>
  <c r="G32" i="5"/>
  <c r="F32" i="5"/>
  <c r="E32" i="5"/>
  <c r="D32" i="5"/>
  <c r="C32" i="5"/>
  <c r="B32" i="5"/>
  <c r="E22" i="5"/>
  <c r="E24" i="5" s="1"/>
  <c r="F19" i="5"/>
  <c r="F22" i="5" s="1"/>
  <c r="F24" i="5" s="1"/>
  <c r="K18" i="5"/>
  <c r="J18" i="5"/>
  <c r="I18" i="5"/>
  <c r="H18" i="5"/>
  <c r="G18" i="5"/>
  <c r="F18" i="5"/>
  <c r="E18" i="5"/>
  <c r="D18" i="5"/>
  <c r="C18" i="5"/>
  <c r="B18" i="5"/>
  <c r="K10" i="5"/>
  <c r="K19" i="5" s="1"/>
  <c r="K22" i="5" s="1"/>
  <c r="K24" i="5" s="1"/>
  <c r="J10" i="5"/>
  <c r="I10" i="5"/>
  <c r="H10" i="5"/>
  <c r="H19" i="5" s="1"/>
  <c r="H22" i="5" s="1"/>
  <c r="H24" i="5" s="1"/>
  <c r="G10" i="5"/>
  <c r="G19" i="5" s="1"/>
  <c r="G22" i="5" s="1"/>
  <c r="G24" i="5" s="1"/>
  <c r="F10" i="5"/>
  <c r="E10" i="5"/>
  <c r="E19" i="5" s="1"/>
  <c r="D10" i="5"/>
  <c r="C10" i="5"/>
  <c r="C19" i="5" s="1"/>
  <c r="C22" i="5" s="1"/>
  <c r="C24" i="5" s="1"/>
  <c r="B10" i="5"/>
  <c r="F49" i="6"/>
  <c r="F50" i="6" s="1"/>
  <c r="K32" i="6"/>
  <c r="J32" i="6"/>
  <c r="I32" i="6"/>
  <c r="H32" i="6"/>
  <c r="G32" i="6"/>
  <c r="F32" i="6"/>
  <c r="E32" i="6"/>
  <c r="D32" i="6"/>
  <c r="C32" i="6"/>
  <c r="B32" i="6"/>
  <c r="F19" i="6"/>
  <c r="F22" i="6" s="1"/>
  <c r="F24" i="6" s="1"/>
  <c r="K18" i="6"/>
  <c r="J18" i="6"/>
  <c r="I18" i="6"/>
  <c r="H18" i="6"/>
  <c r="G18" i="6"/>
  <c r="F18" i="6"/>
  <c r="E18" i="6"/>
  <c r="D18" i="6"/>
  <c r="C18" i="6"/>
  <c r="B18" i="6"/>
  <c r="K10" i="6"/>
  <c r="J10" i="6"/>
  <c r="J19" i="6" s="1"/>
  <c r="J22" i="6" s="1"/>
  <c r="J24" i="6" s="1"/>
  <c r="I10" i="6"/>
  <c r="I19" i="6" s="1"/>
  <c r="I22" i="6" s="1"/>
  <c r="I24" i="6" s="1"/>
  <c r="H10" i="6"/>
  <c r="H19" i="6" s="1"/>
  <c r="H22" i="6" s="1"/>
  <c r="H24" i="6" s="1"/>
  <c r="G10" i="6"/>
  <c r="G19" i="6" s="1"/>
  <c r="G22" i="6" s="1"/>
  <c r="G24" i="6" s="1"/>
  <c r="F10" i="6"/>
  <c r="E10" i="6"/>
  <c r="E19" i="6" s="1"/>
  <c r="E22" i="6" s="1"/>
  <c r="E24" i="6" s="1"/>
  <c r="D10" i="6"/>
  <c r="C10" i="6"/>
  <c r="B10" i="6"/>
  <c r="B19" i="6" s="1"/>
  <c r="B22" i="6" s="1"/>
  <c r="B24" i="6" s="1"/>
  <c r="K32" i="7"/>
  <c r="J32" i="7"/>
  <c r="I32" i="7"/>
  <c r="H32" i="7"/>
  <c r="G32" i="7"/>
  <c r="F32" i="7"/>
  <c r="E32" i="7"/>
  <c r="D32" i="7"/>
  <c r="C32" i="7"/>
  <c r="B32" i="7"/>
  <c r="I19" i="7"/>
  <c r="I22" i="7" s="1"/>
  <c r="I24" i="7" s="1"/>
  <c r="K18" i="7"/>
  <c r="J18" i="7"/>
  <c r="I18" i="7"/>
  <c r="H18" i="7"/>
  <c r="G18" i="7"/>
  <c r="F18" i="7"/>
  <c r="E18" i="7"/>
  <c r="D18" i="7"/>
  <c r="C18" i="7"/>
  <c r="B18" i="7"/>
  <c r="K10" i="7"/>
  <c r="J10" i="7"/>
  <c r="J19" i="7" s="1"/>
  <c r="J22" i="7" s="1"/>
  <c r="J24" i="7" s="1"/>
  <c r="I10" i="7"/>
  <c r="H10" i="7"/>
  <c r="G10" i="7"/>
  <c r="G19" i="7" s="1"/>
  <c r="G22" i="7" s="1"/>
  <c r="G24" i="7" s="1"/>
  <c r="F10" i="7"/>
  <c r="F19" i="7" s="1"/>
  <c r="F22" i="7" s="1"/>
  <c r="F24" i="7" s="1"/>
  <c r="E10" i="7"/>
  <c r="E19" i="7" s="1"/>
  <c r="E22" i="7" s="1"/>
  <c r="E24" i="7" s="1"/>
  <c r="D10" i="7"/>
  <c r="D19" i="7" s="1"/>
  <c r="D22" i="7" s="1"/>
  <c r="D24" i="7" s="1"/>
  <c r="C10" i="7"/>
  <c r="B10" i="7"/>
  <c r="B19" i="7" s="1"/>
  <c r="B22" i="7" s="1"/>
  <c r="B24" i="7" s="1"/>
  <c r="K49" i="8"/>
  <c r="K50" i="8" s="1"/>
  <c r="I49" i="8"/>
  <c r="I50" i="8" s="1"/>
  <c r="E49" i="8"/>
  <c r="E50" i="8" s="1"/>
  <c r="K32" i="8"/>
  <c r="J32" i="8"/>
  <c r="I32" i="8"/>
  <c r="H32" i="8"/>
  <c r="G32" i="8"/>
  <c r="F32" i="8"/>
  <c r="E32" i="8"/>
  <c r="D32" i="8"/>
  <c r="C32" i="8"/>
  <c r="B32" i="8"/>
  <c r="K18" i="8"/>
  <c r="J18" i="8"/>
  <c r="I18" i="8"/>
  <c r="H18" i="8"/>
  <c r="G18" i="8"/>
  <c r="F18" i="8"/>
  <c r="E18" i="8"/>
  <c r="D18" i="8"/>
  <c r="C18" i="8"/>
  <c r="B18" i="8"/>
  <c r="K10" i="8"/>
  <c r="J10" i="8"/>
  <c r="I10" i="8"/>
  <c r="I19" i="8" s="1"/>
  <c r="I22" i="8" s="1"/>
  <c r="I24" i="8" s="1"/>
  <c r="H10" i="8"/>
  <c r="G10" i="8"/>
  <c r="G19" i="8" s="1"/>
  <c r="G22" i="8" s="1"/>
  <c r="G24" i="8" s="1"/>
  <c r="F10" i="8"/>
  <c r="F19" i="8" s="1"/>
  <c r="F22" i="8" s="1"/>
  <c r="F24" i="8" s="1"/>
  <c r="E10" i="8"/>
  <c r="E19" i="8" s="1"/>
  <c r="E22" i="8" s="1"/>
  <c r="E24" i="8" s="1"/>
  <c r="D10" i="8"/>
  <c r="D19" i="8" s="1"/>
  <c r="D22" i="8" s="1"/>
  <c r="D24" i="8" s="1"/>
  <c r="C10" i="8"/>
  <c r="B10" i="8"/>
  <c r="E49" i="9"/>
  <c r="E50" i="9" s="1"/>
  <c r="K32" i="9"/>
  <c r="J32" i="9"/>
  <c r="I32" i="9"/>
  <c r="H32" i="9"/>
  <c r="G32" i="9"/>
  <c r="F32" i="9"/>
  <c r="E32" i="9"/>
  <c r="D32" i="9"/>
  <c r="C32" i="9"/>
  <c r="B32" i="9"/>
  <c r="K18" i="9"/>
  <c r="J18" i="9"/>
  <c r="I18" i="9"/>
  <c r="H18" i="9"/>
  <c r="G18" i="9"/>
  <c r="F18" i="9"/>
  <c r="E18" i="9"/>
  <c r="D18" i="9"/>
  <c r="C18" i="9"/>
  <c r="B18" i="9"/>
  <c r="K10" i="9"/>
  <c r="K19" i="9" s="1"/>
  <c r="K22" i="9" s="1"/>
  <c r="K24" i="9" s="1"/>
  <c r="J10" i="9"/>
  <c r="I10" i="9"/>
  <c r="H10" i="9"/>
  <c r="H19" i="9" s="1"/>
  <c r="H22" i="9" s="1"/>
  <c r="H24" i="9" s="1"/>
  <c r="G10" i="9"/>
  <c r="G19" i="9" s="1"/>
  <c r="G22" i="9" s="1"/>
  <c r="G24" i="9" s="1"/>
  <c r="F10" i="9"/>
  <c r="F19" i="9" s="1"/>
  <c r="F22" i="9" s="1"/>
  <c r="F24" i="9" s="1"/>
  <c r="E10" i="9"/>
  <c r="E19" i="9" s="1"/>
  <c r="E22" i="9" s="1"/>
  <c r="E24" i="9" s="1"/>
  <c r="D10" i="9"/>
  <c r="D19" i="9" s="1"/>
  <c r="D22" i="9" s="1"/>
  <c r="D24" i="9" s="1"/>
  <c r="C10" i="9"/>
  <c r="C19" i="9" s="1"/>
  <c r="C22" i="9" s="1"/>
  <c r="C24" i="9" s="1"/>
  <c r="B10" i="9"/>
  <c r="K32" i="10"/>
  <c r="J32" i="10"/>
  <c r="I32" i="10"/>
  <c r="H32" i="10"/>
  <c r="G32" i="10"/>
  <c r="F32" i="10"/>
  <c r="E32" i="10"/>
  <c r="D32" i="10"/>
  <c r="C32" i="10"/>
  <c r="B32" i="10"/>
  <c r="D22" i="10"/>
  <c r="D24" i="10" s="1"/>
  <c r="G19" i="10"/>
  <c r="G22" i="10" s="1"/>
  <c r="G24" i="10" s="1"/>
  <c r="K18" i="10"/>
  <c r="J18" i="10"/>
  <c r="I18" i="10"/>
  <c r="H18" i="10"/>
  <c r="G18" i="10"/>
  <c r="F18" i="10"/>
  <c r="E18" i="10"/>
  <c r="D18" i="10"/>
  <c r="C18" i="10"/>
  <c r="B18" i="10"/>
  <c r="K10" i="10"/>
  <c r="K19" i="10" s="1"/>
  <c r="K22" i="10" s="1"/>
  <c r="K24" i="10" s="1"/>
  <c r="J10" i="10"/>
  <c r="J19" i="10" s="1"/>
  <c r="J22" i="10" s="1"/>
  <c r="J24" i="10" s="1"/>
  <c r="I10" i="10"/>
  <c r="I19" i="10" s="1"/>
  <c r="I22" i="10" s="1"/>
  <c r="I24" i="10" s="1"/>
  <c r="H10" i="10"/>
  <c r="G10" i="10"/>
  <c r="F10" i="10"/>
  <c r="F19" i="10" s="1"/>
  <c r="F22" i="10" s="1"/>
  <c r="F24" i="10" s="1"/>
  <c r="E10" i="10"/>
  <c r="D10" i="10"/>
  <c r="D19" i="10" s="1"/>
  <c r="C10" i="10"/>
  <c r="C19" i="10" s="1"/>
  <c r="C22" i="10" s="1"/>
  <c r="C24" i="10" s="1"/>
  <c r="B10" i="10"/>
  <c r="B19" i="10" s="1"/>
  <c r="B22" i="10" s="1"/>
  <c r="B24" i="10" s="1"/>
  <c r="E49" i="11"/>
  <c r="E50" i="11" s="1"/>
  <c r="K32" i="11"/>
  <c r="J32" i="11"/>
  <c r="I32" i="11"/>
  <c r="H32" i="11"/>
  <c r="G32" i="11"/>
  <c r="F32" i="11"/>
  <c r="E32" i="11"/>
  <c r="D32" i="11"/>
  <c r="C32" i="11"/>
  <c r="B32" i="11"/>
  <c r="K18" i="11"/>
  <c r="J18" i="11"/>
  <c r="I18" i="11"/>
  <c r="H18" i="11"/>
  <c r="G18" i="11"/>
  <c r="F18" i="11"/>
  <c r="E18" i="11"/>
  <c r="D18" i="11"/>
  <c r="C18" i="11"/>
  <c r="B18" i="11"/>
  <c r="K10" i="11"/>
  <c r="J10" i="11"/>
  <c r="I10" i="11"/>
  <c r="H10" i="11"/>
  <c r="H19" i="11" s="1"/>
  <c r="H22" i="11" s="1"/>
  <c r="H24" i="11" s="1"/>
  <c r="G10" i="11"/>
  <c r="G19" i="11" s="1"/>
  <c r="G22" i="11" s="1"/>
  <c r="G24" i="11" s="1"/>
  <c r="F10" i="11"/>
  <c r="F19" i="11" s="1"/>
  <c r="F22" i="11" s="1"/>
  <c r="F24" i="11" s="1"/>
  <c r="E10" i="11"/>
  <c r="E19" i="11" s="1"/>
  <c r="E22" i="11" s="1"/>
  <c r="E24" i="11" s="1"/>
  <c r="D10" i="11"/>
  <c r="D19" i="11" s="1"/>
  <c r="D22" i="11" s="1"/>
  <c r="D24" i="11" s="1"/>
  <c r="C10" i="11"/>
  <c r="B10" i="11"/>
  <c r="K49" i="12"/>
  <c r="K50" i="12" s="1"/>
  <c r="E49" i="12"/>
  <c r="E50" i="12" s="1"/>
  <c r="K32" i="12"/>
  <c r="J32" i="12"/>
  <c r="I32" i="12"/>
  <c r="H32" i="12"/>
  <c r="G32" i="12"/>
  <c r="F32" i="12"/>
  <c r="E32" i="12"/>
  <c r="D32" i="12"/>
  <c r="C32" i="12"/>
  <c r="B32" i="12"/>
  <c r="K18" i="12"/>
  <c r="J18" i="12"/>
  <c r="I18" i="12"/>
  <c r="H18" i="12"/>
  <c r="G18" i="12"/>
  <c r="F18" i="12"/>
  <c r="E18" i="12"/>
  <c r="D18" i="12"/>
  <c r="C18" i="12"/>
  <c r="B18" i="12"/>
  <c r="K10" i="12"/>
  <c r="J10" i="12"/>
  <c r="J19" i="12" s="1"/>
  <c r="J22" i="12" s="1"/>
  <c r="J24" i="12" s="1"/>
  <c r="I10" i="12"/>
  <c r="I19" i="12" s="1"/>
  <c r="I22" i="12" s="1"/>
  <c r="I24" i="12" s="1"/>
  <c r="H10" i="12"/>
  <c r="H19" i="12" s="1"/>
  <c r="H22" i="12" s="1"/>
  <c r="H24" i="12" s="1"/>
  <c r="G10" i="12"/>
  <c r="G19" i="12" s="1"/>
  <c r="G22" i="12" s="1"/>
  <c r="G24" i="12" s="1"/>
  <c r="F10" i="12"/>
  <c r="F19" i="12" s="1"/>
  <c r="F22" i="12" s="1"/>
  <c r="F24" i="12" s="1"/>
  <c r="E10" i="12"/>
  <c r="E19" i="12" s="1"/>
  <c r="E22" i="12" s="1"/>
  <c r="E24" i="12" s="1"/>
  <c r="D10" i="12"/>
  <c r="D19" i="12" s="1"/>
  <c r="D22" i="12" s="1"/>
  <c r="D24" i="12" s="1"/>
  <c r="C10" i="12"/>
  <c r="B10" i="12"/>
  <c r="B19" i="12" s="1"/>
  <c r="B22" i="12" s="1"/>
  <c r="B24" i="12" s="1"/>
  <c r="K32" i="13"/>
  <c r="J32" i="13"/>
  <c r="I32" i="13"/>
  <c r="H32" i="13"/>
  <c r="G32" i="13"/>
  <c r="F32" i="13"/>
  <c r="E32" i="13"/>
  <c r="D32" i="13"/>
  <c r="C32" i="13"/>
  <c r="B32" i="13"/>
  <c r="E22" i="13"/>
  <c r="E24" i="13" s="1"/>
  <c r="K18" i="13"/>
  <c r="J18" i="13"/>
  <c r="I18" i="13"/>
  <c r="H18" i="13"/>
  <c r="G18" i="13"/>
  <c r="F18" i="13"/>
  <c r="E18" i="13"/>
  <c r="D18" i="13"/>
  <c r="C18" i="13"/>
  <c r="B18" i="13"/>
  <c r="K10" i="13"/>
  <c r="K19" i="13" s="1"/>
  <c r="K22" i="13" s="1"/>
  <c r="K24" i="13" s="1"/>
  <c r="J10" i="13"/>
  <c r="I10" i="13"/>
  <c r="I19" i="13" s="1"/>
  <c r="I22" i="13" s="1"/>
  <c r="I24" i="13" s="1"/>
  <c r="H10" i="13"/>
  <c r="G10" i="13"/>
  <c r="G19" i="13" s="1"/>
  <c r="G22" i="13" s="1"/>
  <c r="G24" i="13" s="1"/>
  <c r="F10" i="13"/>
  <c r="F19" i="13" s="1"/>
  <c r="F22" i="13" s="1"/>
  <c r="F24" i="13" s="1"/>
  <c r="E10" i="13"/>
  <c r="E19" i="13" s="1"/>
  <c r="D10" i="13"/>
  <c r="D19" i="13" s="1"/>
  <c r="D22" i="13" s="1"/>
  <c r="D24" i="13" s="1"/>
  <c r="C10" i="13"/>
  <c r="C19" i="13" s="1"/>
  <c r="C22" i="13" s="1"/>
  <c r="C24" i="13" s="1"/>
  <c r="B10" i="13"/>
  <c r="K32" i="14"/>
  <c r="J32" i="14"/>
  <c r="I32" i="14"/>
  <c r="H32" i="14"/>
  <c r="G32" i="14"/>
  <c r="F32" i="14"/>
  <c r="E32" i="14"/>
  <c r="D32" i="14"/>
  <c r="C32" i="14"/>
  <c r="B32" i="14"/>
  <c r="K18" i="14"/>
  <c r="J18" i="14"/>
  <c r="I18" i="14"/>
  <c r="H18" i="14"/>
  <c r="G18" i="14"/>
  <c r="F18" i="14"/>
  <c r="E18" i="14"/>
  <c r="D18" i="14"/>
  <c r="C18" i="14"/>
  <c r="B18" i="14"/>
  <c r="K10" i="14"/>
  <c r="K19" i="14" s="1"/>
  <c r="K22" i="14" s="1"/>
  <c r="K24" i="14" s="1"/>
  <c r="J10" i="14"/>
  <c r="I10" i="14"/>
  <c r="H10" i="14"/>
  <c r="H19" i="14" s="1"/>
  <c r="H22" i="14" s="1"/>
  <c r="H24" i="14" s="1"/>
  <c r="G10" i="14"/>
  <c r="G19" i="14" s="1"/>
  <c r="G22" i="14" s="1"/>
  <c r="G24" i="14" s="1"/>
  <c r="F10" i="14"/>
  <c r="F19" i="14" s="1"/>
  <c r="F22" i="14" s="1"/>
  <c r="F24" i="14" s="1"/>
  <c r="E10" i="14"/>
  <c r="E19" i="14" s="1"/>
  <c r="E22" i="14" s="1"/>
  <c r="E24" i="14" s="1"/>
  <c r="D10" i="14"/>
  <c r="C10" i="14"/>
  <c r="C19" i="14" s="1"/>
  <c r="C22" i="14" s="1"/>
  <c r="C24" i="14" s="1"/>
  <c r="B10" i="14"/>
  <c r="K32" i="15"/>
  <c r="J32" i="15"/>
  <c r="I32" i="15"/>
  <c r="H32" i="15"/>
  <c r="G32" i="15"/>
  <c r="F32" i="15"/>
  <c r="E32" i="15"/>
  <c r="D32" i="15"/>
  <c r="C32" i="15"/>
  <c r="B32" i="15"/>
  <c r="B24" i="15"/>
  <c r="K18" i="15"/>
  <c r="J18" i="15"/>
  <c r="I18" i="15"/>
  <c r="H18" i="15"/>
  <c r="G18" i="15"/>
  <c r="F18" i="15"/>
  <c r="E18" i="15"/>
  <c r="D18" i="15"/>
  <c r="C18" i="15"/>
  <c r="B18" i="15"/>
  <c r="K10" i="15"/>
  <c r="J10" i="15"/>
  <c r="J19" i="15" s="1"/>
  <c r="J22" i="15" s="1"/>
  <c r="J24" i="15" s="1"/>
  <c r="I10" i="15"/>
  <c r="H10" i="15"/>
  <c r="H19" i="15" s="1"/>
  <c r="H22" i="15" s="1"/>
  <c r="H24" i="15" s="1"/>
  <c r="G10" i="15"/>
  <c r="F10" i="15"/>
  <c r="F19" i="15" s="1"/>
  <c r="F22" i="15" s="1"/>
  <c r="F24" i="15" s="1"/>
  <c r="E10" i="15"/>
  <c r="E19" i="15" s="1"/>
  <c r="E22" i="15" s="1"/>
  <c r="E24" i="15" s="1"/>
  <c r="D10" i="15"/>
  <c r="D19" i="15" s="1"/>
  <c r="D22" i="15" s="1"/>
  <c r="D24" i="15" s="1"/>
  <c r="C10" i="15"/>
  <c r="B10" i="15"/>
  <c r="B19" i="15" s="1"/>
  <c r="B22" i="15" s="1"/>
  <c r="K32" i="16"/>
  <c r="J32" i="16"/>
  <c r="I32" i="16"/>
  <c r="H32" i="16"/>
  <c r="G32" i="16"/>
  <c r="F32" i="16"/>
  <c r="E32" i="16"/>
  <c r="D32" i="16"/>
  <c r="C32" i="16"/>
  <c r="B32" i="16"/>
  <c r="K18" i="16"/>
  <c r="J18" i="16"/>
  <c r="I18" i="16"/>
  <c r="H18" i="16"/>
  <c r="G18" i="16"/>
  <c r="F18" i="16"/>
  <c r="E18" i="16"/>
  <c r="D18" i="16"/>
  <c r="C18" i="16"/>
  <c r="B18" i="16"/>
  <c r="K10" i="16"/>
  <c r="K19" i="16" s="1"/>
  <c r="K22" i="16" s="1"/>
  <c r="K24" i="16" s="1"/>
  <c r="J10" i="16"/>
  <c r="J19" i="16" s="1"/>
  <c r="J22" i="16" s="1"/>
  <c r="J24" i="16" s="1"/>
  <c r="I10" i="16"/>
  <c r="I19" i="16" s="1"/>
  <c r="I22" i="16" s="1"/>
  <c r="I24" i="16" s="1"/>
  <c r="H10" i="16"/>
  <c r="G10" i="16"/>
  <c r="G19" i="16" s="1"/>
  <c r="G22" i="16" s="1"/>
  <c r="G24" i="16" s="1"/>
  <c r="F10" i="16"/>
  <c r="F19" i="16" s="1"/>
  <c r="F22" i="16" s="1"/>
  <c r="F24" i="16" s="1"/>
  <c r="E10" i="16"/>
  <c r="E19" i="16" s="1"/>
  <c r="E22" i="16" s="1"/>
  <c r="E24" i="16" s="1"/>
  <c r="D10" i="16"/>
  <c r="D19" i="16" s="1"/>
  <c r="D22" i="16" s="1"/>
  <c r="D24" i="16" s="1"/>
  <c r="C10" i="16"/>
  <c r="C19" i="16" s="1"/>
  <c r="C22" i="16" s="1"/>
  <c r="C24" i="16" s="1"/>
  <c r="B10" i="16"/>
  <c r="B19" i="16" s="1"/>
  <c r="B22" i="16" s="1"/>
  <c r="B24" i="16" s="1"/>
  <c r="K32" i="17"/>
  <c r="J32" i="17"/>
  <c r="I32" i="17"/>
  <c r="H32" i="17"/>
  <c r="G32" i="17"/>
  <c r="F32" i="17"/>
  <c r="E32" i="17"/>
  <c r="D32" i="17"/>
  <c r="C32" i="17"/>
  <c r="B32" i="17"/>
  <c r="I19" i="17"/>
  <c r="I22" i="17" s="1"/>
  <c r="I24" i="17" s="1"/>
  <c r="K18" i="17"/>
  <c r="J18" i="17"/>
  <c r="I18" i="17"/>
  <c r="H18" i="17"/>
  <c r="G18" i="17"/>
  <c r="F18" i="17"/>
  <c r="E18" i="17"/>
  <c r="D18" i="17"/>
  <c r="C18" i="17"/>
  <c r="B18" i="17"/>
  <c r="K10" i="17"/>
  <c r="K19" i="17" s="1"/>
  <c r="K22" i="17" s="1"/>
  <c r="K24" i="17" s="1"/>
  <c r="J10" i="17"/>
  <c r="J19" i="17" s="1"/>
  <c r="J22" i="17" s="1"/>
  <c r="J24" i="17" s="1"/>
  <c r="I10" i="17"/>
  <c r="H10" i="17"/>
  <c r="G10" i="17"/>
  <c r="G19" i="17" s="1"/>
  <c r="G22" i="17" s="1"/>
  <c r="G24" i="17" s="1"/>
  <c r="F10" i="17"/>
  <c r="F19" i="17" s="1"/>
  <c r="F22" i="17" s="1"/>
  <c r="F24" i="17" s="1"/>
  <c r="E10" i="17"/>
  <c r="E19" i="17" s="1"/>
  <c r="E22" i="17" s="1"/>
  <c r="E24" i="17" s="1"/>
  <c r="D10" i="17"/>
  <c r="C10" i="17"/>
  <c r="C19" i="17" s="1"/>
  <c r="C22" i="17" s="1"/>
  <c r="C24" i="17" s="1"/>
  <c r="B10" i="17"/>
  <c r="B19" i="17" s="1"/>
  <c r="B22" i="17" s="1"/>
  <c r="B24" i="17" s="1"/>
  <c r="K32" i="18"/>
  <c r="J32" i="18"/>
  <c r="I32" i="18"/>
  <c r="H32" i="18"/>
  <c r="G32" i="18"/>
  <c r="F32" i="18"/>
  <c r="E32" i="18"/>
  <c r="D32" i="18"/>
  <c r="C32" i="18"/>
  <c r="B32" i="18"/>
  <c r="K18" i="18"/>
  <c r="J18" i="18"/>
  <c r="I18" i="18"/>
  <c r="H18" i="18"/>
  <c r="G18" i="18"/>
  <c r="F18" i="18"/>
  <c r="E18" i="18"/>
  <c r="D18" i="18"/>
  <c r="C18" i="18"/>
  <c r="B18" i="18"/>
  <c r="K10" i="18"/>
  <c r="K19" i="18" s="1"/>
  <c r="K22" i="18" s="1"/>
  <c r="K24" i="18" s="1"/>
  <c r="J10" i="18"/>
  <c r="J19" i="18" s="1"/>
  <c r="J22" i="18" s="1"/>
  <c r="J24" i="18" s="1"/>
  <c r="I10" i="18"/>
  <c r="I19" i="18" s="1"/>
  <c r="I22" i="18" s="1"/>
  <c r="I24" i="18" s="1"/>
  <c r="H10" i="18"/>
  <c r="G10" i="18"/>
  <c r="G19" i="18" s="1"/>
  <c r="G22" i="18" s="1"/>
  <c r="G24" i="18" s="1"/>
  <c r="F10" i="18"/>
  <c r="F19" i="18" s="1"/>
  <c r="F22" i="18" s="1"/>
  <c r="F24" i="18" s="1"/>
  <c r="E10" i="18"/>
  <c r="E19" i="18" s="1"/>
  <c r="E22" i="18" s="1"/>
  <c r="E24" i="18" s="1"/>
  <c r="D10" i="18"/>
  <c r="D19" i="18" s="1"/>
  <c r="D22" i="18" s="1"/>
  <c r="D24" i="18" s="1"/>
  <c r="C10" i="18"/>
  <c r="C19" i="18" s="1"/>
  <c r="C22" i="18" s="1"/>
  <c r="C24" i="18" s="1"/>
  <c r="B10" i="18"/>
  <c r="B19" i="18" s="1"/>
  <c r="B22" i="18" s="1"/>
  <c r="B24" i="18" s="1"/>
  <c r="K32" i="19"/>
  <c r="J32" i="19"/>
  <c r="I32" i="19"/>
  <c r="H32" i="19"/>
  <c r="G32" i="19"/>
  <c r="F32" i="19"/>
  <c r="E32" i="19"/>
  <c r="D32" i="19"/>
  <c r="C32" i="19"/>
  <c r="B32" i="19"/>
  <c r="K18" i="19"/>
  <c r="J18" i="19"/>
  <c r="I18" i="19"/>
  <c r="H18" i="19"/>
  <c r="G18" i="19"/>
  <c r="F18" i="19"/>
  <c r="E18" i="19"/>
  <c r="D18" i="19"/>
  <c r="C18" i="19"/>
  <c r="B18" i="19"/>
  <c r="K10" i="19"/>
  <c r="K19" i="19" s="1"/>
  <c r="K22" i="19" s="1"/>
  <c r="K24" i="19" s="1"/>
  <c r="J10" i="19"/>
  <c r="J19" i="19" s="1"/>
  <c r="J22" i="19" s="1"/>
  <c r="J24" i="19" s="1"/>
  <c r="I10" i="19"/>
  <c r="I19" i="19" s="1"/>
  <c r="I22" i="19" s="1"/>
  <c r="I24" i="19" s="1"/>
  <c r="H10" i="19"/>
  <c r="G10" i="19"/>
  <c r="G19" i="19" s="1"/>
  <c r="G22" i="19" s="1"/>
  <c r="G24" i="19" s="1"/>
  <c r="F10" i="19"/>
  <c r="F19" i="19" s="1"/>
  <c r="F22" i="19" s="1"/>
  <c r="F24" i="19" s="1"/>
  <c r="E10" i="19"/>
  <c r="E19" i="19" s="1"/>
  <c r="E22" i="19" s="1"/>
  <c r="E24" i="19" s="1"/>
  <c r="D10" i="19"/>
  <c r="D19" i="19" s="1"/>
  <c r="D22" i="19" s="1"/>
  <c r="D24" i="19" s="1"/>
  <c r="C10" i="19"/>
  <c r="C19" i="19" s="1"/>
  <c r="C22" i="19" s="1"/>
  <c r="C24" i="19" s="1"/>
  <c r="B10" i="19"/>
  <c r="B19" i="19" s="1"/>
  <c r="B22" i="19" s="1"/>
  <c r="B24" i="19" s="1"/>
  <c r="K32" i="20"/>
  <c r="J32" i="20"/>
  <c r="I32" i="20"/>
  <c r="H32" i="20"/>
  <c r="G32" i="20"/>
  <c r="F32" i="20"/>
  <c r="E32" i="20"/>
  <c r="D32" i="20"/>
  <c r="C32" i="20"/>
  <c r="B32" i="20"/>
  <c r="K18" i="20"/>
  <c r="J18" i="20"/>
  <c r="I18" i="20"/>
  <c r="H18" i="20"/>
  <c r="G18" i="20"/>
  <c r="F18" i="20"/>
  <c r="E18" i="20"/>
  <c r="D18" i="20"/>
  <c r="C18" i="20"/>
  <c r="B18" i="20"/>
  <c r="K10" i="20"/>
  <c r="K19" i="20" s="1"/>
  <c r="K22" i="20" s="1"/>
  <c r="K24" i="20" s="1"/>
  <c r="J10" i="20"/>
  <c r="J19" i="20" s="1"/>
  <c r="J22" i="20" s="1"/>
  <c r="J24" i="20" s="1"/>
  <c r="I10" i="20"/>
  <c r="I19" i="20" s="1"/>
  <c r="I22" i="20" s="1"/>
  <c r="I24" i="20" s="1"/>
  <c r="H10" i="20"/>
  <c r="H19" i="20" s="1"/>
  <c r="H22" i="20" s="1"/>
  <c r="H24" i="20" s="1"/>
  <c r="G10" i="20"/>
  <c r="G19" i="20" s="1"/>
  <c r="G22" i="20" s="1"/>
  <c r="G24" i="20" s="1"/>
  <c r="F10" i="20"/>
  <c r="F19" i="20" s="1"/>
  <c r="F22" i="20" s="1"/>
  <c r="F24" i="20" s="1"/>
  <c r="E10" i="20"/>
  <c r="D10" i="20"/>
  <c r="D19" i="20" s="1"/>
  <c r="D22" i="20" s="1"/>
  <c r="D24" i="20" s="1"/>
  <c r="C10" i="20"/>
  <c r="C19" i="20" s="1"/>
  <c r="C22" i="20" s="1"/>
  <c r="C24" i="20" s="1"/>
  <c r="B10" i="20"/>
  <c r="B19" i="20" s="1"/>
  <c r="B22" i="20" s="1"/>
  <c r="B24" i="20" s="1"/>
  <c r="K32" i="21"/>
  <c r="J32" i="21"/>
  <c r="I32" i="21"/>
  <c r="H32" i="21"/>
  <c r="G32" i="21"/>
  <c r="F32" i="21"/>
  <c r="E32" i="21"/>
  <c r="D32" i="21"/>
  <c r="C32" i="21"/>
  <c r="B32" i="21"/>
  <c r="K18" i="21"/>
  <c r="J18" i="21"/>
  <c r="I18" i="21"/>
  <c r="H18" i="21"/>
  <c r="G18" i="21"/>
  <c r="F18" i="21"/>
  <c r="E18" i="21"/>
  <c r="D18" i="21"/>
  <c r="C18" i="21"/>
  <c r="B18" i="21"/>
  <c r="K10" i="21"/>
  <c r="K19" i="21" s="1"/>
  <c r="K22" i="21" s="1"/>
  <c r="K24" i="21" s="1"/>
  <c r="J10" i="21"/>
  <c r="J19" i="21" s="1"/>
  <c r="J22" i="21" s="1"/>
  <c r="J24" i="21" s="1"/>
  <c r="I10" i="21"/>
  <c r="I19" i="21" s="1"/>
  <c r="I22" i="21" s="1"/>
  <c r="I24" i="21" s="1"/>
  <c r="H10" i="21"/>
  <c r="H19" i="21" s="1"/>
  <c r="H22" i="21" s="1"/>
  <c r="H24" i="21" s="1"/>
  <c r="G10" i="21"/>
  <c r="G19" i="21" s="1"/>
  <c r="G22" i="21" s="1"/>
  <c r="G24" i="21" s="1"/>
  <c r="F10" i="21"/>
  <c r="F19" i="21" s="1"/>
  <c r="F22" i="21" s="1"/>
  <c r="F24" i="21" s="1"/>
  <c r="E10" i="21"/>
  <c r="E19" i="21" s="1"/>
  <c r="E22" i="21" s="1"/>
  <c r="E24" i="21" s="1"/>
  <c r="D10" i="21"/>
  <c r="C10" i="21"/>
  <c r="C19" i="21" s="1"/>
  <c r="C22" i="21" s="1"/>
  <c r="C24" i="21" s="1"/>
  <c r="B10" i="21"/>
  <c r="B19" i="21" s="1"/>
  <c r="B22" i="21" s="1"/>
  <c r="B24" i="21" s="1"/>
  <c r="K32" i="22"/>
  <c r="J32" i="22"/>
  <c r="I32" i="22"/>
  <c r="H32" i="22"/>
  <c r="G32" i="22"/>
  <c r="F32" i="22"/>
  <c r="E32" i="22"/>
  <c r="D32" i="22"/>
  <c r="C32" i="22"/>
  <c r="B32" i="22"/>
  <c r="K18" i="22"/>
  <c r="J18" i="22"/>
  <c r="I18" i="22"/>
  <c r="H18" i="22"/>
  <c r="G18" i="22"/>
  <c r="F18" i="22"/>
  <c r="E18" i="22"/>
  <c r="D18" i="22"/>
  <c r="C18" i="22"/>
  <c r="B18" i="22"/>
  <c r="K10" i="22"/>
  <c r="K19" i="22" s="1"/>
  <c r="K22" i="22" s="1"/>
  <c r="K24" i="22" s="1"/>
  <c r="J10" i="22"/>
  <c r="J19" i="22" s="1"/>
  <c r="J22" i="22" s="1"/>
  <c r="J24" i="22" s="1"/>
  <c r="I10" i="22"/>
  <c r="I19" i="22" s="1"/>
  <c r="I22" i="22" s="1"/>
  <c r="I24" i="22" s="1"/>
  <c r="H10" i="22"/>
  <c r="H19" i="22" s="1"/>
  <c r="H22" i="22" s="1"/>
  <c r="H24" i="22" s="1"/>
  <c r="G10" i="22"/>
  <c r="G19" i="22" s="1"/>
  <c r="G22" i="22" s="1"/>
  <c r="G24" i="22" s="1"/>
  <c r="F10" i="22"/>
  <c r="F19" i="22" s="1"/>
  <c r="F22" i="22" s="1"/>
  <c r="F24" i="22" s="1"/>
  <c r="E10" i="22"/>
  <c r="D10" i="22"/>
  <c r="D19" i="22" s="1"/>
  <c r="D22" i="22" s="1"/>
  <c r="D24" i="22" s="1"/>
  <c r="C10" i="22"/>
  <c r="C19" i="22" s="1"/>
  <c r="C22" i="22" s="1"/>
  <c r="C24" i="22" s="1"/>
  <c r="B10" i="22"/>
  <c r="B19" i="22" s="1"/>
  <c r="B22" i="22" s="1"/>
  <c r="B24" i="22" s="1"/>
  <c r="K32" i="23"/>
  <c r="J32" i="23"/>
  <c r="I32" i="23"/>
  <c r="H32" i="23"/>
  <c r="G32" i="23"/>
  <c r="F32" i="23"/>
  <c r="E32" i="23"/>
  <c r="D32" i="23"/>
  <c r="C32" i="23"/>
  <c r="B32" i="23"/>
  <c r="K18" i="23"/>
  <c r="J18" i="23"/>
  <c r="I18" i="23"/>
  <c r="H18" i="23"/>
  <c r="G18" i="23"/>
  <c r="F18" i="23"/>
  <c r="E18" i="23"/>
  <c r="D18" i="23"/>
  <c r="C18" i="23"/>
  <c r="B18" i="23"/>
  <c r="K10" i="23"/>
  <c r="K19" i="23" s="1"/>
  <c r="K22" i="23" s="1"/>
  <c r="K24" i="23" s="1"/>
  <c r="J10" i="23"/>
  <c r="J19" i="23" s="1"/>
  <c r="J22" i="23" s="1"/>
  <c r="J24" i="23" s="1"/>
  <c r="I10" i="23"/>
  <c r="I19" i="23" s="1"/>
  <c r="I22" i="23" s="1"/>
  <c r="I24" i="23" s="1"/>
  <c r="H10" i="23"/>
  <c r="H19" i="23" s="1"/>
  <c r="H22" i="23" s="1"/>
  <c r="H24" i="23" s="1"/>
  <c r="G10" i="23"/>
  <c r="G19" i="23" s="1"/>
  <c r="G22" i="23" s="1"/>
  <c r="G24" i="23" s="1"/>
  <c r="F10" i="23"/>
  <c r="F19" i="23" s="1"/>
  <c r="F22" i="23" s="1"/>
  <c r="F24" i="23" s="1"/>
  <c r="E10" i="23"/>
  <c r="E19" i="23" s="1"/>
  <c r="E22" i="23" s="1"/>
  <c r="E24" i="23" s="1"/>
  <c r="D10" i="23"/>
  <c r="C10" i="23"/>
  <c r="C19" i="23" s="1"/>
  <c r="C22" i="23" s="1"/>
  <c r="C24" i="23" s="1"/>
  <c r="B10" i="23"/>
  <c r="B19" i="23" s="1"/>
  <c r="B22" i="23" s="1"/>
  <c r="B24" i="23" s="1"/>
  <c r="K32" i="24"/>
  <c r="J32" i="24"/>
  <c r="I32" i="24"/>
  <c r="H32" i="24"/>
  <c r="G32" i="24"/>
  <c r="F32" i="24"/>
  <c r="E32" i="24"/>
  <c r="D32" i="24"/>
  <c r="C32" i="24"/>
  <c r="B32" i="24"/>
  <c r="G19" i="24"/>
  <c r="G22" i="24" s="1"/>
  <c r="G24" i="24" s="1"/>
  <c r="K18" i="24"/>
  <c r="J18" i="24"/>
  <c r="I18" i="24"/>
  <c r="H18" i="24"/>
  <c r="G18" i="24"/>
  <c r="F18" i="24"/>
  <c r="E18" i="24"/>
  <c r="D18" i="24"/>
  <c r="C18" i="24"/>
  <c r="B18" i="24"/>
  <c r="K10" i="24"/>
  <c r="K19" i="24" s="1"/>
  <c r="K22" i="24" s="1"/>
  <c r="K24" i="24" s="1"/>
  <c r="J10" i="24"/>
  <c r="J19" i="24" s="1"/>
  <c r="J22" i="24" s="1"/>
  <c r="J24" i="24" s="1"/>
  <c r="I10" i="24"/>
  <c r="I19" i="24" s="1"/>
  <c r="I22" i="24" s="1"/>
  <c r="I24" i="24" s="1"/>
  <c r="H10" i="24"/>
  <c r="H19" i="24" s="1"/>
  <c r="H22" i="24" s="1"/>
  <c r="H24" i="24" s="1"/>
  <c r="G10" i="24"/>
  <c r="F10" i="24"/>
  <c r="F19" i="24" s="1"/>
  <c r="F22" i="24" s="1"/>
  <c r="F24" i="24" s="1"/>
  <c r="E10" i="24"/>
  <c r="D10" i="24"/>
  <c r="D19" i="24" s="1"/>
  <c r="D22" i="24" s="1"/>
  <c r="D24" i="24" s="1"/>
  <c r="C10" i="24"/>
  <c r="C19" i="24" s="1"/>
  <c r="C22" i="24" s="1"/>
  <c r="C24" i="24" s="1"/>
  <c r="B10" i="24"/>
  <c r="B19" i="24" s="1"/>
  <c r="B22" i="24" s="1"/>
  <c r="B24" i="24" s="1"/>
  <c r="K32" i="1"/>
  <c r="J32" i="1"/>
  <c r="I32" i="1"/>
  <c r="H32" i="1"/>
  <c r="G32" i="1"/>
  <c r="F32" i="1"/>
  <c r="E32" i="1"/>
  <c r="D32" i="1"/>
  <c r="C32" i="1"/>
  <c r="B32" i="1"/>
  <c r="K18" i="1"/>
  <c r="J18" i="1"/>
  <c r="I18" i="1"/>
  <c r="H18" i="1"/>
  <c r="G18" i="1"/>
  <c r="F18" i="1"/>
  <c r="E18" i="1"/>
  <c r="D18" i="1"/>
  <c r="C18" i="1"/>
  <c r="B18" i="1"/>
  <c r="K10" i="1"/>
  <c r="K19" i="1" s="1"/>
  <c r="K22" i="1" s="1"/>
  <c r="K24" i="1" s="1"/>
  <c r="J10" i="1"/>
  <c r="J19" i="1" s="1"/>
  <c r="J22" i="1" s="1"/>
  <c r="J24" i="1" s="1"/>
  <c r="I10" i="1"/>
  <c r="I19" i="1" s="1"/>
  <c r="I22" i="1" s="1"/>
  <c r="I24" i="1" s="1"/>
  <c r="H10" i="1"/>
  <c r="H19" i="1" s="1"/>
  <c r="H22" i="1" s="1"/>
  <c r="H24" i="1" s="1"/>
  <c r="G10" i="1"/>
  <c r="G19" i="1" s="1"/>
  <c r="G22" i="1" s="1"/>
  <c r="G24" i="1" s="1"/>
  <c r="F10" i="1"/>
  <c r="F19" i="1" s="1"/>
  <c r="F22" i="1" s="1"/>
  <c r="F24" i="1" s="1"/>
  <c r="E10" i="1"/>
  <c r="E19" i="1" s="1"/>
  <c r="E22" i="1" s="1"/>
  <c r="E24" i="1" s="1"/>
  <c r="D10" i="1"/>
  <c r="C10" i="1"/>
  <c r="C19" i="1" s="1"/>
  <c r="C22" i="1" s="1"/>
  <c r="C24" i="1" s="1"/>
  <c r="B10" i="1"/>
  <c r="B19" i="1" s="1"/>
  <c r="B22" i="1" s="1"/>
  <c r="B24" i="1" s="1"/>
  <c r="D19" i="1" l="1"/>
  <c r="D22" i="1" s="1"/>
  <c r="D24" i="1" s="1"/>
  <c r="D19" i="23"/>
  <c r="D22" i="23" s="1"/>
  <c r="D24" i="23" s="1"/>
  <c r="D19" i="21"/>
  <c r="D22" i="21" s="1"/>
  <c r="D24" i="21" s="1"/>
  <c r="H19" i="18"/>
  <c r="H22" i="18" s="1"/>
  <c r="H24" i="18" s="1"/>
  <c r="H19" i="13"/>
  <c r="H22" i="13" s="1"/>
  <c r="H24" i="13" s="1"/>
  <c r="B19" i="4"/>
  <c r="B22" i="4" s="1"/>
  <c r="B24" i="4" s="1"/>
  <c r="J19" i="4"/>
  <c r="J22" i="4" s="1"/>
  <c r="J24" i="4" s="1"/>
  <c r="H19" i="4"/>
  <c r="H22" i="4" s="1"/>
  <c r="H24" i="4" s="1"/>
  <c r="G70" i="12"/>
  <c r="G75" i="12" s="1"/>
  <c r="G49" i="12" s="1"/>
  <c r="G50" i="12" s="1"/>
  <c r="G70" i="11"/>
  <c r="G75" i="11" s="1"/>
  <c r="G49" i="11" s="1"/>
  <c r="G50" i="11" s="1"/>
  <c r="I19" i="15"/>
  <c r="I22" i="15" s="1"/>
  <c r="I24" i="15" s="1"/>
  <c r="I19" i="4"/>
  <c r="I22" i="4" s="1"/>
  <c r="I24" i="4" s="1"/>
  <c r="H19" i="2"/>
  <c r="H22" i="2" s="1"/>
  <c r="H24" i="2" s="1"/>
  <c r="G70" i="24"/>
  <c r="G75" i="24" s="1"/>
  <c r="G49" i="24" s="1"/>
  <c r="G50" i="24" s="1"/>
  <c r="F70" i="23"/>
  <c r="F75" i="23" s="1"/>
  <c r="F49" i="23" s="1"/>
  <c r="F50" i="23" s="1"/>
  <c r="B74" i="20"/>
  <c r="B73" i="20" s="1"/>
  <c r="F70" i="19"/>
  <c r="F75" i="19" s="1"/>
  <c r="F49" i="19" s="1"/>
  <c r="F50" i="19" s="1"/>
  <c r="F70" i="15"/>
  <c r="F75" i="15" s="1"/>
  <c r="F49" i="15" s="1"/>
  <c r="F50" i="15" s="1"/>
  <c r="I70" i="10"/>
  <c r="I75" i="10" s="1"/>
  <c r="I49" i="10" s="1"/>
  <c r="I50" i="10" s="1"/>
  <c r="F70" i="9"/>
  <c r="F75" i="9" s="1"/>
  <c r="F49" i="9" s="1"/>
  <c r="F50" i="9" s="1"/>
  <c r="F70" i="8"/>
  <c r="F75" i="8" s="1"/>
  <c r="F49" i="8" s="1"/>
  <c r="F50" i="8" s="1"/>
  <c r="G70" i="4"/>
  <c r="G75" i="4" s="1"/>
  <c r="G49" i="4" s="1"/>
  <c r="G50" i="4" s="1"/>
  <c r="G70" i="3"/>
  <c r="G75" i="3" s="1"/>
  <c r="G49" i="3" s="1"/>
  <c r="G50" i="3" s="1"/>
  <c r="G70" i="2"/>
  <c r="G75" i="2" s="1"/>
  <c r="G49" i="2" s="1"/>
  <c r="G50" i="2" s="1"/>
  <c r="H19" i="10"/>
  <c r="H22" i="10" s="1"/>
  <c r="H24" i="10" s="1"/>
  <c r="I19" i="9"/>
  <c r="I22" i="9" s="1"/>
  <c r="I24" i="9" s="1"/>
  <c r="G70" i="23"/>
  <c r="G75" i="23" s="1"/>
  <c r="G49" i="23" s="1"/>
  <c r="G50" i="23" s="1"/>
  <c r="F70" i="21"/>
  <c r="F75" i="21" s="1"/>
  <c r="F49" i="21" s="1"/>
  <c r="F50" i="21" s="1"/>
  <c r="G70" i="19"/>
  <c r="G75" i="19" s="1"/>
  <c r="G49" i="19" s="1"/>
  <c r="G50" i="19" s="1"/>
  <c r="B74" i="18"/>
  <c r="B73" i="18" s="1"/>
  <c r="F70" i="16"/>
  <c r="F75" i="16" s="1"/>
  <c r="F49" i="16" s="1"/>
  <c r="F50" i="16" s="1"/>
  <c r="F70" i="14"/>
  <c r="F75" i="14" s="1"/>
  <c r="F49" i="14" s="1"/>
  <c r="F50" i="14" s="1"/>
  <c r="H19" i="17"/>
  <c r="H22" i="17" s="1"/>
  <c r="H24" i="17" s="1"/>
  <c r="H19" i="3"/>
  <c r="H22" i="3" s="1"/>
  <c r="H24" i="3" s="1"/>
  <c r="F70" i="18"/>
  <c r="F75" i="18" s="1"/>
  <c r="F49" i="18" s="1"/>
  <c r="F50" i="18" s="1"/>
  <c r="F70" i="17"/>
  <c r="F75" i="17" s="1"/>
  <c r="F49" i="17" s="1"/>
  <c r="F50" i="17" s="1"/>
  <c r="G70" i="6"/>
  <c r="G75" i="6" s="1"/>
  <c r="G49" i="6" s="1"/>
  <c r="G50" i="6" s="1"/>
  <c r="I19" i="14"/>
  <c r="I22" i="14" s="1"/>
  <c r="I24" i="14" s="1"/>
  <c r="H19" i="8"/>
  <c r="H22" i="8" s="1"/>
  <c r="H24" i="8" s="1"/>
  <c r="H19" i="7"/>
  <c r="H22" i="7" s="1"/>
  <c r="H24" i="7" s="1"/>
  <c r="I19" i="5"/>
  <c r="I22" i="5" s="1"/>
  <c r="I24" i="5" s="1"/>
  <c r="I70" i="22"/>
  <c r="I75" i="22" s="1"/>
  <c r="I49" i="22" s="1"/>
  <c r="I50" i="22" s="1"/>
  <c r="I70" i="12"/>
  <c r="I75" i="12" s="1"/>
  <c r="I49" i="12" s="1"/>
  <c r="I50" i="12" s="1"/>
  <c r="B70" i="10"/>
  <c r="B75" i="10" s="1"/>
  <c r="B49" i="10" s="1"/>
  <c r="B50" i="10" s="1"/>
  <c r="J70" i="10"/>
  <c r="J75" i="10" s="1"/>
  <c r="J49" i="10" s="1"/>
  <c r="J50" i="10" s="1"/>
  <c r="D70" i="4"/>
  <c r="D75" i="4" s="1"/>
  <c r="D49" i="4" s="1"/>
  <c r="D50" i="4" s="1"/>
  <c r="D70" i="3"/>
  <c r="D75" i="3" s="1"/>
  <c r="D49" i="3" s="1"/>
  <c r="D50" i="3" s="1"/>
  <c r="D70" i="2"/>
  <c r="D75" i="2" s="1"/>
  <c r="D49" i="2" s="1"/>
  <c r="D50" i="2" s="1"/>
  <c r="E19" i="24"/>
  <c r="E22" i="24" s="1"/>
  <c r="E24" i="24" s="1"/>
  <c r="E19" i="22"/>
  <c r="E22" i="22" s="1"/>
  <c r="E24" i="22" s="1"/>
  <c r="E19" i="20"/>
  <c r="E22" i="20" s="1"/>
  <c r="E24" i="20" s="1"/>
  <c r="D19" i="17"/>
  <c r="D22" i="17" s="1"/>
  <c r="D24" i="17" s="1"/>
  <c r="G19" i="15"/>
  <c r="G22" i="15" s="1"/>
  <c r="G24" i="15" s="1"/>
  <c r="D19" i="14"/>
  <c r="D22" i="14" s="1"/>
  <c r="D24" i="14" s="1"/>
  <c r="C19" i="11"/>
  <c r="C22" i="11" s="1"/>
  <c r="C24" i="11" s="1"/>
  <c r="K19" i="11"/>
  <c r="K22" i="11" s="1"/>
  <c r="K24" i="11" s="1"/>
  <c r="I19" i="11"/>
  <c r="I22" i="11" s="1"/>
  <c r="I24" i="11" s="1"/>
  <c r="E19" i="10"/>
  <c r="E22" i="10" s="1"/>
  <c r="E24" i="10" s="1"/>
  <c r="C19" i="8"/>
  <c r="C22" i="8" s="1"/>
  <c r="C24" i="8" s="1"/>
  <c r="K19" i="8"/>
  <c r="K22" i="8" s="1"/>
  <c r="K24" i="8" s="1"/>
  <c r="C19" i="7"/>
  <c r="C22" i="7" s="1"/>
  <c r="C24" i="7" s="1"/>
  <c r="K19" i="7"/>
  <c r="K22" i="7" s="1"/>
  <c r="K24" i="7" s="1"/>
  <c r="D19" i="6"/>
  <c r="D22" i="6" s="1"/>
  <c r="D24" i="6" s="1"/>
  <c r="D19" i="5"/>
  <c r="D22" i="5" s="1"/>
  <c r="D24" i="5" s="1"/>
  <c r="D19" i="3"/>
  <c r="D22" i="3" s="1"/>
  <c r="D24" i="3" s="1"/>
  <c r="C70" i="1"/>
  <c r="C75" i="1" s="1"/>
  <c r="C49" i="1" s="1"/>
  <c r="C50" i="1" s="1"/>
  <c r="K70" i="1"/>
  <c r="K75" i="1" s="1"/>
  <c r="K49" i="1" s="1"/>
  <c r="K50" i="1" s="1"/>
  <c r="D70" i="23"/>
  <c r="D75" i="23" s="1"/>
  <c r="D49" i="23" s="1"/>
  <c r="D50" i="23" s="1"/>
  <c r="C70" i="21"/>
  <c r="C75" i="21" s="1"/>
  <c r="C49" i="21" s="1"/>
  <c r="C50" i="21" s="1"/>
  <c r="I70" i="20"/>
  <c r="I75" i="20" s="1"/>
  <c r="I49" i="20" s="1"/>
  <c r="I50" i="20" s="1"/>
  <c r="D70" i="19"/>
  <c r="D75" i="19" s="1"/>
  <c r="D49" i="19" s="1"/>
  <c r="D50" i="19" s="1"/>
  <c r="J70" i="18"/>
  <c r="J75" i="18" s="1"/>
  <c r="J49" i="18" s="1"/>
  <c r="J50" i="18" s="1"/>
  <c r="B70" i="17"/>
  <c r="B75" i="17" s="1"/>
  <c r="B49" i="17" s="1"/>
  <c r="B50" i="17" s="1"/>
  <c r="C70" i="16"/>
  <c r="C75" i="16" s="1"/>
  <c r="C49" i="16" s="1"/>
  <c r="C50" i="16" s="1"/>
  <c r="K70" i="16"/>
  <c r="K75" i="16" s="1"/>
  <c r="K49" i="16" s="1"/>
  <c r="K50" i="16" s="1"/>
  <c r="I70" i="16"/>
  <c r="I75" i="16" s="1"/>
  <c r="I49" i="16" s="1"/>
  <c r="I50" i="16" s="1"/>
  <c r="D70" i="15"/>
  <c r="D75" i="15" s="1"/>
  <c r="D49" i="15" s="1"/>
  <c r="D50" i="15" s="1"/>
  <c r="C70" i="14"/>
  <c r="C75" i="14" s="1"/>
  <c r="C49" i="14" s="1"/>
  <c r="C50" i="14" s="1"/>
  <c r="K70" i="14"/>
  <c r="K75" i="14" s="1"/>
  <c r="K49" i="14" s="1"/>
  <c r="K50" i="14" s="1"/>
  <c r="C70" i="13"/>
  <c r="C75" i="13" s="1"/>
  <c r="C49" i="13" s="1"/>
  <c r="C50" i="13" s="1"/>
  <c r="K70" i="13"/>
  <c r="K75" i="13" s="1"/>
  <c r="K49" i="13" s="1"/>
  <c r="K50" i="13" s="1"/>
  <c r="B70" i="12"/>
  <c r="B75" i="12" s="1"/>
  <c r="B49" i="12" s="1"/>
  <c r="B50" i="12" s="1"/>
  <c r="D70" i="11"/>
  <c r="D75" i="11" s="1"/>
  <c r="D49" i="11" s="1"/>
  <c r="D50" i="11" s="1"/>
  <c r="C70" i="10"/>
  <c r="C75" i="10" s="1"/>
  <c r="C49" i="10" s="1"/>
  <c r="C50" i="10" s="1"/>
  <c r="D70" i="9"/>
  <c r="D75" i="9" s="1"/>
  <c r="D49" i="9" s="1"/>
  <c r="D50" i="9" s="1"/>
  <c r="D70" i="8"/>
  <c r="D75" i="8" s="1"/>
  <c r="D49" i="8" s="1"/>
  <c r="D50" i="8" s="1"/>
  <c r="D70" i="7"/>
  <c r="D75" i="7" s="1"/>
  <c r="D49" i="7" s="1"/>
  <c r="D50" i="7" s="1"/>
  <c r="D70" i="5"/>
  <c r="D75" i="5" s="1"/>
  <c r="D49" i="5" s="1"/>
  <c r="D50" i="5" s="1"/>
  <c r="E70" i="4"/>
  <c r="E75" i="4" s="1"/>
  <c r="E49" i="4" s="1"/>
  <c r="E50" i="4" s="1"/>
  <c r="E70" i="3"/>
  <c r="E75" i="3" s="1"/>
  <c r="E49" i="3" s="1"/>
  <c r="E50" i="3" s="1"/>
  <c r="E70" i="2"/>
  <c r="E75" i="2" s="1"/>
  <c r="E49" i="2" s="1"/>
  <c r="E50" i="2" s="1"/>
  <c r="H19" i="19"/>
  <c r="H22" i="19" s="1"/>
  <c r="H24" i="19" s="1"/>
  <c r="H19" i="16"/>
  <c r="H22" i="16" s="1"/>
  <c r="H24" i="16" s="1"/>
  <c r="D70" i="24"/>
  <c r="D75" i="24" s="1"/>
  <c r="D49" i="24" s="1"/>
  <c r="D50" i="24" s="1"/>
  <c r="E70" i="23"/>
  <c r="E75" i="23" s="1"/>
  <c r="E49" i="23" s="1"/>
  <c r="E50" i="23" s="1"/>
  <c r="E70" i="22"/>
  <c r="E75" i="22" s="1"/>
  <c r="E49" i="22" s="1"/>
  <c r="E50" i="22" s="1"/>
  <c r="D70" i="21"/>
  <c r="D75" i="21" s="1"/>
  <c r="D49" i="21" s="1"/>
  <c r="D50" i="21" s="1"/>
  <c r="D70" i="20"/>
  <c r="D75" i="20" s="1"/>
  <c r="D49" i="20" s="1"/>
  <c r="D50" i="20" s="1"/>
  <c r="J70" i="20"/>
  <c r="J75" i="20" s="1"/>
  <c r="J49" i="20" s="1"/>
  <c r="J50" i="20" s="1"/>
  <c r="C70" i="18"/>
  <c r="C75" i="18" s="1"/>
  <c r="C49" i="18" s="1"/>
  <c r="C50" i="18" s="1"/>
  <c r="K70" i="18"/>
  <c r="K75" i="18" s="1"/>
  <c r="K49" i="18" s="1"/>
  <c r="K50" i="18" s="1"/>
  <c r="C70" i="17"/>
  <c r="C75" i="17" s="1"/>
  <c r="C49" i="17" s="1"/>
  <c r="C50" i="17" s="1"/>
  <c r="K70" i="17"/>
  <c r="K75" i="17" s="1"/>
  <c r="K49" i="17" s="1"/>
  <c r="K50" i="17" s="1"/>
  <c r="D70" i="16"/>
  <c r="D75" i="16" s="1"/>
  <c r="D49" i="16" s="1"/>
  <c r="D50" i="16" s="1"/>
  <c r="E70" i="15"/>
  <c r="E75" i="15" s="1"/>
  <c r="E49" i="15" s="1"/>
  <c r="E50" i="15" s="1"/>
  <c r="D70" i="14"/>
  <c r="D75" i="14" s="1"/>
  <c r="D49" i="14" s="1"/>
  <c r="D50" i="14" s="1"/>
  <c r="D70" i="13"/>
  <c r="D75" i="13" s="1"/>
  <c r="D49" i="13" s="1"/>
  <c r="D50" i="13" s="1"/>
  <c r="B74" i="2"/>
  <c r="B73" i="2" s="1"/>
  <c r="B70" i="24"/>
  <c r="B75" i="24" s="1"/>
  <c r="B49" i="24" s="1"/>
  <c r="B50" i="24" s="1"/>
  <c r="J70" i="24"/>
  <c r="J75" i="24" s="1"/>
  <c r="J49" i="24" s="1"/>
  <c r="J50" i="24" s="1"/>
  <c r="E70" i="24"/>
  <c r="E75" i="24" s="1"/>
  <c r="E49" i="24" s="1"/>
  <c r="E50" i="24" s="1"/>
  <c r="C70" i="24"/>
  <c r="C75" i="24" s="1"/>
  <c r="C49" i="24" s="1"/>
  <c r="C50" i="24" s="1"/>
  <c r="K70" i="24"/>
  <c r="K75" i="24" s="1"/>
  <c r="K49" i="24" s="1"/>
  <c r="K50" i="24" s="1"/>
  <c r="F70" i="24"/>
  <c r="F75" i="24" s="1"/>
  <c r="F49" i="24" s="1"/>
  <c r="F50" i="24" s="1"/>
  <c r="B74" i="24"/>
  <c r="B73" i="24" s="1"/>
  <c r="I70" i="23"/>
  <c r="I75" i="23" s="1"/>
  <c r="I49" i="23" s="1"/>
  <c r="I50" i="23" s="1"/>
  <c r="H70" i="23"/>
  <c r="H75" i="23" s="1"/>
  <c r="H49" i="23" s="1"/>
  <c r="H50" i="23" s="1"/>
  <c r="D70" i="22"/>
  <c r="D75" i="22" s="1"/>
  <c r="D49" i="22" s="1"/>
  <c r="D50" i="22" s="1"/>
  <c r="J70" i="22"/>
  <c r="J75" i="22" s="1"/>
  <c r="J49" i="22" s="1"/>
  <c r="J50" i="22" s="1"/>
  <c r="C70" i="22"/>
  <c r="C75" i="22" s="1"/>
  <c r="C49" i="22" s="1"/>
  <c r="C50" i="22" s="1"/>
  <c r="K70" i="22"/>
  <c r="K75" i="22" s="1"/>
  <c r="K49" i="22" s="1"/>
  <c r="K50" i="22" s="1"/>
  <c r="H70" i="22"/>
  <c r="H75" i="22" s="1"/>
  <c r="H49" i="22" s="1"/>
  <c r="H50" i="22" s="1"/>
  <c r="B74" i="21"/>
  <c r="B73" i="21" s="1"/>
  <c r="H70" i="20"/>
  <c r="H75" i="20" s="1"/>
  <c r="H49" i="20" s="1"/>
  <c r="H50" i="20" s="1"/>
  <c r="F70" i="20"/>
  <c r="F75" i="20" s="1"/>
  <c r="F49" i="20" s="1"/>
  <c r="F50" i="20" s="1"/>
  <c r="B74" i="19"/>
  <c r="B73" i="19" s="1"/>
  <c r="H70" i="18"/>
  <c r="H75" i="18" s="1"/>
  <c r="H49" i="18" s="1"/>
  <c r="H50" i="18" s="1"/>
  <c r="D70" i="18"/>
  <c r="D75" i="18" s="1"/>
  <c r="D49" i="18" s="1"/>
  <c r="D50" i="18" s="1"/>
  <c r="B70" i="18"/>
  <c r="B75" i="18" s="1"/>
  <c r="B49" i="18" s="1"/>
  <c r="B50" i="18" s="1"/>
  <c r="E70" i="18"/>
  <c r="E75" i="18" s="1"/>
  <c r="E49" i="18" s="1"/>
  <c r="E50" i="18" s="1"/>
  <c r="H70" i="17"/>
  <c r="H75" i="17" s="1"/>
  <c r="H49" i="17" s="1"/>
  <c r="H50" i="17" s="1"/>
  <c r="I70" i="17"/>
  <c r="I75" i="17" s="1"/>
  <c r="I49" i="17" s="1"/>
  <c r="I50" i="17" s="1"/>
  <c r="J70" i="17"/>
  <c r="J75" i="17" s="1"/>
  <c r="J49" i="17" s="1"/>
  <c r="J50" i="17" s="1"/>
  <c r="H70" i="16"/>
  <c r="H75" i="16" s="1"/>
  <c r="H49" i="16" s="1"/>
  <c r="H50" i="16" s="1"/>
  <c r="B70" i="16"/>
  <c r="B75" i="16" s="1"/>
  <c r="B49" i="16" s="1"/>
  <c r="B50" i="16" s="1"/>
  <c r="J70" i="16"/>
  <c r="J75" i="16" s="1"/>
  <c r="J49" i="16" s="1"/>
  <c r="J50" i="16" s="1"/>
  <c r="E70" i="16"/>
  <c r="E75" i="16" s="1"/>
  <c r="E49" i="16" s="1"/>
  <c r="E50" i="16" s="1"/>
  <c r="B74" i="16"/>
  <c r="B73" i="16" s="1"/>
  <c r="H70" i="15"/>
  <c r="H75" i="15" s="1"/>
  <c r="H49" i="15" s="1"/>
  <c r="H50" i="15" s="1"/>
  <c r="B74" i="14"/>
  <c r="B73" i="14" s="1"/>
  <c r="B70" i="14"/>
  <c r="B75" i="14" s="1"/>
  <c r="B49" i="14" s="1"/>
  <c r="B50" i="14" s="1"/>
  <c r="J70" i="14"/>
  <c r="J75" i="14" s="1"/>
  <c r="J49" i="14" s="1"/>
  <c r="J50" i="14" s="1"/>
  <c r="E70" i="14"/>
  <c r="E75" i="14" s="1"/>
  <c r="E49" i="14" s="1"/>
  <c r="E50" i="14" s="1"/>
  <c r="I70" i="13"/>
  <c r="I75" i="13" s="1"/>
  <c r="I49" i="13" s="1"/>
  <c r="I50" i="13" s="1"/>
  <c r="J70" i="13"/>
  <c r="J75" i="13" s="1"/>
  <c r="J49" i="13" s="1"/>
  <c r="J50" i="13" s="1"/>
  <c r="H70" i="13"/>
  <c r="H75" i="13" s="1"/>
  <c r="H49" i="13" s="1"/>
  <c r="H50" i="13" s="1"/>
  <c r="F70" i="13"/>
  <c r="F75" i="13" s="1"/>
  <c r="F49" i="13" s="1"/>
  <c r="F50" i="13" s="1"/>
  <c r="D70" i="12"/>
  <c r="D75" i="12" s="1"/>
  <c r="D49" i="12" s="1"/>
  <c r="D50" i="12" s="1"/>
  <c r="J70" i="12"/>
  <c r="J75" i="12" s="1"/>
  <c r="J49" i="12" s="1"/>
  <c r="J50" i="12" s="1"/>
  <c r="H70" i="12"/>
  <c r="H75" i="12" s="1"/>
  <c r="H49" i="12" s="1"/>
  <c r="H50" i="12" s="1"/>
  <c r="B74" i="11"/>
  <c r="B73" i="11" s="1"/>
  <c r="H70" i="11"/>
  <c r="H75" i="11" s="1"/>
  <c r="H49" i="11" s="1"/>
  <c r="H50" i="11" s="1"/>
  <c r="I70" i="11"/>
  <c r="I75" i="11" s="1"/>
  <c r="I49" i="11" s="1"/>
  <c r="I50" i="11" s="1"/>
  <c r="H70" i="10"/>
  <c r="H75" i="10" s="1"/>
  <c r="H49" i="10" s="1"/>
  <c r="H50" i="10" s="1"/>
  <c r="F70" i="10"/>
  <c r="F75" i="10" s="1"/>
  <c r="F49" i="10" s="1"/>
  <c r="F50" i="10" s="1"/>
  <c r="E70" i="10"/>
  <c r="E75" i="10" s="1"/>
  <c r="E49" i="10" s="1"/>
  <c r="E50" i="10" s="1"/>
  <c r="K70" i="10"/>
  <c r="K75" i="10" s="1"/>
  <c r="K49" i="10" s="1"/>
  <c r="K50" i="10" s="1"/>
  <c r="B74" i="10"/>
  <c r="B73" i="10" s="1"/>
  <c r="G70" i="9"/>
  <c r="G75" i="9" s="1"/>
  <c r="G49" i="9" s="1"/>
  <c r="G50" i="9" s="1"/>
  <c r="B74" i="9"/>
  <c r="B73" i="9" s="1"/>
  <c r="H70" i="8"/>
  <c r="H75" i="8" s="1"/>
  <c r="H49" i="8" s="1"/>
  <c r="H50" i="8" s="1"/>
  <c r="B70" i="8"/>
  <c r="B75" i="8" s="1"/>
  <c r="B49" i="8" s="1"/>
  <c r="B50" i="8" s="1"/>
  <c r="J70" i="8"/>
  <c r="J75" i="8" s="1"/>
  <c r="J49" i="8" s="1"/>
  <c r="J50" i="8" s="1"/>
  <c r="C70" i="8"/>
  <c r="C75" i="8" s="1"/>
  <c r="C49" i="8" s="1"/>
  <c r="C50" i="8" s="1"/>
  <c r="B74" i="8"/>
  <c r="B73" i="8" s="1"/>
  <c r="H70" i="7"/>
  <c r="H75" i="7" s="1"/>
  <c r="H49" i="7" s="1"/>
  <c r="H50" i="7" s="1"/>
  <c r="J70" i="7"/>
  <c r="J75" i="7" s="1"/>
  <c r="J49" i="7" s="1"/>
  <c r="J50" i="7" s="1"/>
  <c r="G70" i="7"/>
  <c r="G75" i="7" s="1"/>
  <c r="G49" i="7" s="1"/>
  <c r="G50" i="7" s="1"/>
  <c r="B74" i="7"/>
  <c r="B73" i="7" s="1"/>
  <c r="H70" i="6"/>
  <c r="H75" i="6" s="1"/>
  <c r="H49" i="6" s="1"/>
  <c r="H50" i="6" s="1"/>
  <c r="D70" i="6"/>
  <c r="D75" i="6" s="1"/>
  <c r="D49" i="6" s="1"/>
  <c r="D50" i="6" s="1"/>
  <c r="C70" i="6"/>
  <c r="C75" i="6" s="1"/>
  <c r="C49" i="6" s="1"/>
  <c r="C50" i="6" s="1"/>
  <c r="K70" i="6"/>
  <c r="K75" i="6" s="1"/>
  <c r="K49" i="6" s="1"/>
  <c r="K50" i="6" s="1"/>
  <c r="B74" i="6"/>
  <c r="B73" i="6" s="1"/>
  <c r="B70" i="5"/>
  <c r="B75" i="5" s="1"/>
  <c r="B49" i="5" s="1"/>
  <c r="B50" i="5" s="1"/>
  <c r="J70" i="5"/>
  <c r="J75" i="5" s="1"/>
  <c r="J49" i="5" s="1"/>
  <c r="J50" i="5" s="1"/>
  <c r="B74" i="5"/>
  <c r="B73" i="5" s="1"/>
  <c r="H70" i="5"/>
  <c r="H75" i="5" s="1"/>
  <c r="H49" i="5" s="1"/>
  <c r="H50" i="5" s="1"/>
  <c r="C70" i="4"/>
  <c r="C75" i="4" s="1"/>
  <c r="C49" i="4" s="1"/>
  <c r="C50" i="4" s="1"/>
  <c r="K70" i="4"/>
  <c r="K75" i="4" s="1"/>
  <c r="K49" i="4" s="1"/>
  <c r="K50" i="4" s="1"/>
  <c r="H70" i="4"/>
  <c r="H75" i="4" s="1"/>
  <c r="H49" i="4" s="1"/>
  <c r="H50" i="4" s="1"/>
  <c r="F70" i="4"/>
  <c r="F75" i="4" s="1"/>
  <c r="F49" i="4" s="1"/>
  <c r="F50" i="4" s="1"/>
  <c r="B70" i="3"/>
  <c r="B75" i="3" s="1"/>
  <c r="B49" i="3" s="1"/>
  <c r="B50" i="3" s="1"/>
  <c r="J70" i="3"/>
  <c r="J75" i="3" s="1"/>
  <c r="J49" i="3" s="1"/>
  <c r="J50" i="3" s="1"/>
  <c r="B74" i="3"/>
  <c r="B73" i="3" s="1"/>
  <c r="C70" i="2"/>
  <c r="C75" i="2" s="1"/>
  <c r="C49" i="2" s="1"/>
  <c r="C50" i="2" s="1"/>
  <c r="K70" i="2"/>
  <c r="K75" i="2" s="1"/>
  <c r="K49" i="2" s="1"/>
  <c r="K50" i="2" s="1"/>
  <c r="H70" i="2"/>
  <c r="H75" i="2" s="1"/>
  <c r="H49" i="2" s="1"/>
  <c r="H50" i="2" s="1"/>
  <c r="F70" i="2"/>
  <c r="F75" i="2" s="1"/>
  <c r="F49" i="2" s="1"/>
  <c r="F50" i="2" s="1"/>
  <c r="B70" i="1"/>
  <c r="B75" i="1" s="1"/>
  <c r="B49" i="1" s="1"/>
  <c r="B50" i="1" s="1"/>
  <c r="J70" i="1"/>
  <c r="J75" i="1" s="1"/>
  <c r="J49" i="1" s="1"/>
  <c r="J50" i="1" s="1"/>
  <c r="E70" i="1"/>
  <c r="E75" i="1" s="1"/>
  <c r="E49" i="1" s="1"/>
  <c r="E50" i="1" s="1"/>
  <c r="H70" i="1"/>
  <c r="H75" i="1" s="1"/>
  <c r="H49" i="1" s="1"/>
  <c r="H50" i="1" s="1"/>
  <c r="F70" i="1"/>
  <c r="F75" i="1" s="1"/>
  <c r="F49" i="1" s="1"/>
  <c r="F50" i="1" s="1"/>
  <c r="I70" i="1"/>
  <c r="I75" i="1" s="1"/>
  <c r="I49" i="1" s="1"/>
  <c r="I50" i="1" s="1"/>
  <c r="G70" i="1"/>
  <c r="G75" i="1" s="1"/>
  <c r="G49" i="1" s="1"/>
  <c r="G50" i="1" s="1"/>
  <c r="B74" i="1"/>
  <c r="B73" i="1" s="1"/>
  <c r="G70" i="21"/>
  <c r="G75" i="21" s="1"/>
  <c r="G49" i="21" s="1"/>
  <c r="G50" i="21" s="1"/>
  <c r="G70" i="15"/>
  <c r="G75" i="15" s="1"/>
  <c r="G49" i="15" s="1"/>
  <c r="G50" i="15" s="1"/>
  <c r="C70" i="20"/>
  <c r="C75" i="20" s="1"/>
  <c r="C49" i="20" s="1"/>
  <c r="C50" i="20" s="1"/>
  <c r="K70" i="20"/>
  <c r="K75" i="20" s="1"/>
  <c r="K49" i="20" s="1"/>
  <c r="K50" i="20" s="1"/>
  <c r="G70" i="17"/>
  <c r="G75" i="17" s="1"/>
  <c r="G49" i="17" s="1"/>
  <c r="G50" i="17" s="1"/>
  <c r="G70" i="13"/>
  <c r="G75" i="13" s="1"/>
  <c r="G49" i="13" s="1"/>
  <c r="G50" i="13" s="1"/>
  <c r="B74" i="4"/>
  <c r="B73" i="4" s="1"/>
  <c r="B19" i="13"/>
  <c r="B22" i="13" s="1"/>
  <c r="B24" i="13" s="1"/>
  <c r="J19" i="13"/>
  <c r="J22" i="13" s="1"/>
  <c r="J24" i="13" s="1"/>
  <c r="B19" i="8"/>
  <c r="B22" i="8" s="1"/>
  <c r="B24" i="8" s="1"/>
  <c r="J19" i="8"/>
  <c r="J22" i="8" s="1"/>
  <c r="J24" i="8" s="1"/>
  <c r="C19" i="4"/>
  <c r="C22" i="4" s="1"/>
  <c r="C24" i="4" s="1"/>
  <c r="K19" i="4"/>
  <c r="K22" i="4" s="1"/>
  <c r="K24" i="4" s="1"/>
  <c r="C19" i="15"/>
  <c r="C22" i="15" s="1"/>
  <c r="C24" i="15" s="1"/>
  <c r="K19" i="15"/>
  <c r="K22" i="15" s="1"/>
  <c r="K24" i="15" s="1"/>
  <c r="C19" i="12"/>
  <c r="C22" i="12" s="1"/>
  <c r="C24" i="12" s="1"/>
  <c r="K19" i="12"/>
  <c r="K22" i="12" s="1"/>
  <c r="K24" i="12" s="1"/>
  <c r="C19" i="6"/>
  <c r="C22" i="6" s="1"/>
  <c r="C24" i="6" s="1"/>
  <c r="K19" i="6"/>
  <c r="K22" i="6" s="1"/>
  <c r="K24" i="6" s="1"/>
  <c r="C19" i="2"/>
  <c r="C22" i="2" s="1"/>
  <c r="C24" i="2" s="1"/>
  <c r="K19" i="2"/>
  <c r="K22" i="2" s="1"/>
  <c r="K24" i="2" s="1"/>
  <c r="B19" i="14"/>
  <c r="B22" i="14" s="1"/>
  <c r="B24" i="14" s="1"/>
  <c r="J19" i="14"/>
  <c r="J22" i="14" s="1"/>
  <c r="J24" i="14" s="1"/>
  <c r="B19" i="11"/>
  <c r="B22" i="11" s="1"/>
  <c r="B24" i="11" s="1"/>
  <c r="J19" i="11"/>
  <c r="J22" i="11" s="1"/>
  <c r="J24" i="11" s="1"/>
  <c r="B19" i="9"/>
  <c r="B22" i="9" s="1"/>
  <c r="B24" i="9" s="1"/>
  <c r="J19" i="9"/>
  <c r="J22" i="9" s="1"/>
  <c r="J24" i="9" s="1"/>
  <c r="B19" i="5"/>
  <c r="B22" i="5" s="1"/>
  <c r="B24" i="5" s="1"/>
  <c r="J19" i="5"/>
  <c r="J22" i="5" s="1"/>
  <c r="J24" i="5" s="1"/>
  <c r="C19" i="3"/>
  <c r="C22" i="3" s="1"/>
  <c r="C24" i="3" s="1"/>
  <c r="K19" i="3"/>
  <c r="K22" i="3" s="1"/>
  <c r="K24" i="3" s="1"/>
</calcChain>
</file>

<file path=xl/sharedStrings.xml><?xml version="1.0" encoding="utf-8"?>
<sst xmlns="http://schemas.openxmlformats.org/spreadsheetml/2006/main" count="2208" uniqueCount="109">
  <si>
    <t>Free State: Mangaung (MAN) - Table A1 Budget Summary for 4th Quarter ended 30 June 2024 (Figures Finalised as at 2024/07/29)</t>
  </si>
  <si>
    <t>Description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</si>
  <si>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</si>
  <si>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</si>
  <si>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</si>
  <si>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</si>
  <si>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</si>
  <si>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</si>
  <si>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</si>
  <si>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</si>
  <si>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</si>
  <si>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</si>
  <si>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</si>
  <si>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</si>
  <si>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</si>
  <si>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</si>
  <si>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Financial Performance</t>
  </si>
  <si>
    <t>Property rates</t>
  </si>
  <si>
    <t>Service charges</t>
  </si>
  <si>
    <t>Investment revenue</t>
  </si>
  <si>
    <t>Transfer and subsidies - Operational</t>
  </si>
  <si>
    <t>Other own revenue</t>
  </si>
  <si>
    <t>Employee costs</t>
  </si>
  <si>
    <t>Remuneration of councillors</t>
  </si>
  <si>
    <t>Depreciation and amortisation</t>
  </si>
  <si>
    <t>Finance charges</t>
  </si>
  <si>
    <t>Inventory consumed and bulk purchases</t>
  </si>
  <si>
    <t>Transfers and subsidies</t>
  </si>
  <si>
    <t>Other expenditure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</si>
  <si>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</si>
  <si>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</si>
  <si>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</si>
  <si>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</si>
  <si>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for the year</t>
  </si>
  <si>
    <t xml:space="preserve"> </t>
  </si>
  <si>
    <t>Capital expenditure</t>
  </si>
  <si>
    <t>Transfers recognised - capital</t>
  </si>
  <si>
    <t>Borrowing</t>
  </si>
  <si>
    <t>Internally generated funds</t>
  </si>
  <si>
    <t>Total sources of capital funds</t>
  </si>
  <si>
    <t>Financial position</t>
  </si>
  <si>
    <t>Total current assets</t>
  </si>
  <si>
    <t>Total non current assets</t>
  </si>
  <si>
    <t>Total current liabilities</t>
  </si>
  <si>
    <t>Total non current liabilities</t>
  </si>
  <si>
    <t>Community wealth/Equity</t>
  </si>
  <si>
    <t>Cash flows</t>
  </si>
  <si>
    <t>Net cash from (used) operating</t>
  </si>
  <si>
    <t>Net cash from (used) investing</t>
  </si>
  <si>
    <t>Net cash from (used) financing</t>
  </si>
  <si>
    <t>Cash/cash equivalents at the year end</t>
  </si>
  <si>
    <t>Cash backing/surplus reconciliation</t>
  </si>
  <si>
    <t>Cash and investments available</t>
  </si>
  <si>
    <t>Application of cash and investments</t>
  </si>
  <si>
    <t>Balance - surplus (shortfall)</t>
  </si>
  <si>
    <t>Asset management</t>
  </si>
  <si>
    <t>Asset register summary (WDV)</t>
  </si>
  <si>
    <t>Depreciation</t>
  </si>
  <si>
    <t>Renewal and Upgrading of Existing Assets</t>
  </si>
  <si>
    <t>Repairs and Maintenance</t>
  </si>
  <si>
    <t>Free services</t>
  </si>
  <si>
    <t>Cost of Free Basic Services provided</t>
  </si>
  <si>
    <t>Revenue cost of free services provided</t>
  </si>
  <si>
    <t>Households below minimum service level</t>
  </si>
  <si>
    <t>Water:</t>
  </si>
  <si>
    <t>Sanitation/sewerage:</t>
  </si>
  <si>
    <t>Energy:</t>
  </si>
  <si>
    <t>Refuse:</t>
  </si>
  <si>
    <t>A4_6 to 11_18_19_21 to 24_28</t>
  </si>
  <si>
    <t>A6_22_23</t>
  </si>
  <si>
    <t>SA3_138_139_141</t>
  </si>
  <si>
    <t>A6_7</t>
  </si>
  <si>
    <t>A6_8</t>
  </si>
  <si>
    <t>A6_9</t>
  </si>
  <si>
    <t>A7_6_20</t>
  </si>
  <si>
    <t>SA3_140</t>
  </si>
  <si>
    <t>Free State: Letsemeng (FS161) - Table A1 Budget Summary for 4th Quarter ended 30 June 2024 (Figures Finalised as at 2024/07/29)</t>
  </si>
  <si>
    <t>Free State: Kopanong (FS162) - Table A1 Budget Summary for 4th Quarter ended 30 June 2024 (Figures Finalised as at 2024/07/29)</t>
  </si>
  <si>
    <t>Free State: Mohokare (FS163) - Table A1 Budget Summary for 4th Quarter ended 30 June 2024 (Figures Finalised as at 2024/07/29)</t>
  </si>
  <si>
    <t>Free State: Xhariep (DC16) - Table A1 Budget Summary for 4th Quarter ended 30 June 2024 (Figures Finalised as at 2024/07/29)</t>
  </si>
  <si>
    <t>Free State: Masilonyana (FS181) - Table A1 Budget Summary for 4th Quarter ended 30 June 2024 (Figures Finalised as at 2024/07/29)</t>
  </si>
  <si>
    <t>Free State: Tokologo (FS182) - Table A1 Budget Summary for 4th Quarter ended 30 June 2024 (Figures Finalised as at 2024/07/29)</t>
  </si>
  <si>
    <t>Free State: Tswelopele (FS183) - Table A1 Budget Summary for 4th Quarter ended 30 June 2024 (Figures Finalised as at 2024/07/29)</t>
  </si>
  <si>
    <t>Free State: Matjhabeng (FS184) - Table A1 Budget Summary for 4th Quarter ended 30 June 2024 (Figures Finalised as at 2024/07/29)</t>
  </si>
  <si>
    <t>Free State: Nala (FS185) - Table A1 Budget Summary for 4th Quarter ended 30 June 2024 (Figures Finalised as at 2024/07/29)</t>
  </si>
  <si>
    <t>Free State: Lejweleputswa (DC18) - Table A1 Budget Summary for 4th Quarter ended 30 June 2024 (Figures Finalised as at 2024/07/29)</t>
  </si>
  <si>
    <t>Free State: Setsoto (FS191) - Table A1 Budget Summary for 4th Quarter ended 30 June 2024 (Figures Finalised as at 2024/07/29)</t>
  </si>
  <si>
    <t>Free State: Dihlabeng (FS192) - Table A1 Budget Summary for 4th Quarter ended 30 June 2024 (Figures Finalised as at 2024/07/29)</t>
  </si>
  <si>
    <t>Free State: Nketoana (FS193) - Table A1 Budget Summary for 4th Quarter ended 30 June 2024 (Figures Finalised as at 2024/07/29)</t>
  </si>
  <si>
    <t>Free State: Maluti-a-Phofung (FS194) - Table A1 Budget Summary for 4th Quarter ended 30 June 2024 (Figures Finalised as at 2024/07/29)</t>
  </si>
  <si>
    <t>Free State: Phumelela (FS195) - Table A1 Budget Summary for 4th Quarter ended 30 June 2024 (Figures Finalised as at 2024/07/29)</t>
  </si>
  <si>
    <t>Free State: Mantsopa (FS196) - Table A1 Budget Summary for 4th Quarter ended 30 June 2024 (Figures Finalised as at 2024/07/29)</t>
  </si>
  <si>
    <t>Free State: Thabo Mofutsanyana (DC19) - Table A1 Budget Summary for 4th Quarter ended 30 June 2024 (Figures Finalised as at 2024/07/29)</t>
  </si>
  <si>
    <t>Free State: Moqhaka (FS201) - Table A1 Budget Summary for 4th Quarter ended 30 June 2024 (Figures Finalised as at 2024/07/29)</t>
  </si>
  <si>
    <t>Free State: Ngwathe (FS203) - Table A1 Budget Summary for 4th Quarter ended 30 June 2024 (Figures Finalised as at 2024/07/29)</t>
  </si>
  <si>
    <t>Free State: Metsimaholo (FS204) - Table A1 Budget Summary for 4th Quarter ended 30 June 2024 (Figures Finalised as at 2024/07/29)</t>
  </si>
  <si>
    <t>Free State: Mafube (FS205) - Table A1 Budget Summary for 4th Quarter ended 30 June 2024 (Figures Finalised as at 2024/07/29)</t>
  </si>
  <si>
    <t>Free State: Fezile Dabi (DC20) - Table A1 Budget Summary for 4th Quarter ended 30 June 2024 (Figures Finalised as at 2024/07/29)</t>
  </si>
  <si>
    <t>Summary - Table A1 Budget Summary for 4th Quarter ended 30 June 2024 (Figures Finalised as at 2024/07/29)</t>
  </si>
  <si>
    <t>Total Revenue (excluding capital transfers and contributions)</t>
  </si>
  <si>
    <t>Surplus/(Deficit) after capital transfers &amp; contributions</t>
  </si>
  <si>
    <t>Share of Surplus/Deficit attributable to Associate</t>
  </si>
  <si>
    <t>Capital expenditure &amp; funds sources</t>
  </si>
  <si>
    <t>SA10_10</t>
  </si>
  <si>
    <t>SA10_53</t>
  </si>
  <si>
    <t>SA10_54</t>
  </si>
  <si>
    <t>SA10_55</t>
  </si>
  <si>
    <t>SA10_84</t>
  </si>
  <si>
    <t>A8_18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</si>
</sst>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#_);\(#,###\);"/>
    <numFmt numFmtId="166" formatCode="#,##0_);\(#,##0\);0_)"/>
    <numFmt numFmtId="167" formatCode="_(* #,##0,,_);_(* \(#,##0,,\);_(* &quot;–&quot;?_);_(@_)"/>
    <numFmt numFmtId="168" formatCode="_ * #,##0_ ;_ * \-#,##0_ ;_ * &quot;-&quot;??_ ;_ @_ "/>
    <numFmt numFmtId="169" formatCode="0.0%;[Red]\(0.0%\)"/>
    <numFmt numFmtId="170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10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9" fontId="7" fillId="0" borderId="0" xfId="2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/>
    <xf numFmtId="170" fontId="7" fillId="0" borderId="12" xfId="0" applyNumberFormat="1" applyFont="1" applyBorder="1"/>
    <xf numFmtId="170" fontId="7" fillId="0" borderId="13" xfId="0" applyNumberFormat="1" applyFont="1" applyBorder="1"/>
    <xf numFmtId="170" fontId="7" fillId="0" borderId="14" xfId="0" applyNumberFormat="1" applyFont="1" applyBorder="1"/>
    <xf numFmtId="170" fontId="7" fillId="0" borderId="0" xfId="0" applyNumberFormat="1" applyFont="1"/>
    <xf numFmtId="0" fontId="7" fillId="0" borderId="11" xfId="0" applyFont="1" applyBorder="1" applyAlignment="1">
      <alignment horizontal="left" indent="1"/>
    </xf>
    <xf numFmtId="170" fontId="7" fillId="0" borderId="15" xfId="0" applyNumberFormat="1" applyFont="1" applyBorder="1"/>
    <xf numFmtId="170" fontId="7" fillId="0" borderId="16" xfId="0" applyNumberFormat="1" applyFont="1" applyBorder="1"/>
    <xf numFmtId="170" fontId="7" fillId="0" borderId="17" xfId="0" applyNumberFormat="1" applyFont="1" applyBorder="1"/>
    <xf numFmtId="0" fontId="5" fillId="0" borderId="12" xfId="0" applyFont="1" applyBorder="1" applyAlignment="1">
      <alignment horizontal="left" vertical="top" wrapText="1"/>
    </xf>
    <xf numFmtId="170" fontId="5" fillId="0" borderId="18" xfId="0" applyNumberFormat="1" applyFont="1" applyBorder="1" applyAlignment="1">
      <alignment vertical="top"/>
    </xf>
    <xf numFmtId="170" fontId="5" fillId="0" borderId="19" xfId="0" applyNumberFormat="1" applyFont="1" applyBorder="1" applyAlignment="1">
      <alignment vertical="top"/>
    </xf>
    <xf numFmtId="170" fontId="5" fillId="0" borderId="20" xfId="0" applyNumberFormat="1" applyFont="1" applyBorder="1" applyAlignment="1">
      <alignment vertical="top"/>
    </xf>
    <xf numFmtId="170" fontId="5" fillId="0" borderId="21" xfId="0" applyNumberFormat="1" applyFont="1" applyBorder="1" applyAlignment="1">
      <alignment vertical="top"/>
    </xf>
    <xf numFmtId="170" fontId="5" fillId="0" borderId="22" xfId="0" applyNumberFormat="1" applyFont="1" applyBorder="1" applyAlignment="1">
      <alignment vertical="top"/>
    </xf>
    <xf numFmtId="0" fontId="5" fillId="0" borderId="11" xfId="0" applyFont="1" applyBorder="1"/>
    <xf numFmtId="170" fontId="5" fillId="0" borderId="18" xfId="0" applyNumberFormat="1" applyFont="1" applyBorder="1"/>
    <xf numFmtId="170" fontId="5" fillId="0" borderId="19" xfId="0" applyNumberFormat="1" applyFont="1" applyBorder="1"/>
    <xf numFmtId="170" fontId="5" fillId="0" borderId="20" xfId="0" applyNumberFormat="1" applyFont="1" applyBorder="1"/>
    <xf numFmtId="170" fontId="5" fillId="0" borderId="21" xfId="0" applyNumberFormat="1" applyFont="1" applyBorder="1"/>
    <xf numFmtId="170" fontId="5" fillId="0" borderId="22" xfId="0" applyNumberFormat="1" applyFont="1" applyBorder="1"/>
    <xf numFmtId="170" fontId="5" fillId="0" borderId="23" xfId="0" applyNumberFormat="1" applyFont="1" applyBorder="1"/>
    <xf numFmtId="170" fontId="5" fillId="0" borderId="24" xfId="0" applyNumberFormat="1" applyFont="1" applyBorder="1"/>
    <xf numFmtId="170" fontId="5" fillId="0" borderId="25" xfId="0" applyNumberFormat="1" applyFont="1" applyBorder="1"/>
    <xf numFmtId="170" fontId="5" fillId="0" borderId="26" xfId="0" applyNumberFormat="1" applyFont="1" applyBorder="1"/>
    <xf numFmtId="170" fontId="5" fillId="0" borderId="27" xfId="0" applyNumberFormat="1" applyFont="1" applyBorder="1"/>
    <xf numFmtId="0" fontId="7" fillId="0" borderId="11" xfId="0" applyFont="1" applyBorder="1" applyAlignment="1">
      <alignment horizontal="left" vertical="top" wrapText="1" indent="1"/>
    </xf>
    <xf numFmtId="170" fontId="7" fillId="0" borderId="16" xfId="0" applyNumberFormat="1" applyFont="1" applyBorder="1" applyAlignment="1">
      <alignment horizontal="left" vertical="top" wrapText="1"/>
    </xf>
    <xf numFmtId="170" fontId="7" fillId="0" borderId="13" xfId="0" applyNumberFormat="1" applyFont="1" applyBorder="1" applyAlignment="1">
      <alignment horizontal="left" vertical="top" wrapText="1"/>
    </xf>
    <xf numFmtId="170" fontId="7" fillId="0" borderId="15" xfId="0" applyNumberFormat="1" applyFont="1" applyBorder="1" applyAlignment="1">
      <alignment horizontal="left" vertical="top" wrapText="1"/>
    </xf>
    <xf numFmtId="170" fontId="7" fillId="0" borderId="17" xfId="0" applyNumberFormat="1" applyFont="1" applyBorder="1" applyAlignment="1">
      <alignment horizontal="left" vertical="top" wrapText="1"/>
    </xf>
    <xf numFmtId="170" fontId="7" fillId="0" borderId="0" xfId="0" applyNumberFormat="1" applyFont="1" applyAlignment="1">
      <alignment horizontal="left" vertical="top" wrapText="1"/>
    </xf>
    <xf numFmtId="0" fontId="7" fillId="0" borderId="11" xfId="0" applyFont="1" applyBorder="1" applyAlignment="1">
      <alignment horizontal="left" wrapText="1" indent="1"/>
    </xf>
    <xf numFmtId="170" fontId="7" fillId="0" borderId="28" xfId="0" applyNumberFormat="1" applyFont="1" applyBorder="1"/>
    <xf numFmtId="170" fontId="7" fillId="0" borderId="29" xfId="0" applyNumberFormat="1" applyFont="1" applyBorder="1"/>
    <xf numFmtId="170" fontId="7" fillId="0" borderId="30" xfId="0" applyNumberFormat="1" applyFont="1" applyBorder="1"/>
    <xf numFmtId="170" fontId="7" fillId="0" borderId="31" xfId="0" applyNumberFormat="1" applyFont="1" applyBorder="1"/>
    <xf numFmtId="170" fontId="7" fillId="0" borderId="32" xfId="0" applyNumberFormat="1" applyFont="1" applyBorder="1"/>
    <xf numFmtId="0" fontId="5" fillId="0" borderId="11" xfId="0" applyFont="1" applyBorder="1" applyAlignment="1">
      <alignment vertical="top" wrapText="1"/>
    </xf>
    <xf numFmtId="170" fontId="5" fillId="0" borderId="23" xfId="0" applyNumberFormat="1" applyFont="1" applyBorder="1" applyAlignment="1">
      <alignment vertical="top"/>
    </xf>
    <xf numFmtId="170" fontId="5" fillId="0" borderId="24" xfId="0" applyNumberFormat="1" applyFont="1" applyBorder="1" applyAlignment="1">
      <alignment vertical="top"/>
    </xf>
    <xf numFmtId="170" fontId="5" fillId="0" borderId="25" xfId="0" applyNumberFormat="1" applyFont="1" applyBorder="1" applyAlignment="1">
      <alignment vertical="top"/>
    </xf>
    <xf numFmtId="170" fontId="5" fillId="0" borderId="26" xfId="0" applyNumberFormat="1" applyFont="1" applyBorder="1" applyAlignment="1">
      <alignment vertical="top"/>
    </xf>
    <xf numFmtId="170" fontId="5" fillId="0" borderId="27" xfId="0" applyNumberFormat="1" applyFont="1" applyBorder="1" applyAlignment="1">
      <alignment vertical="top"/>
    </xf>
    <xf numFmtId="0" fontId="5" fillId="0" borderId="11" xfId="0" applyFont="1" applyBorder="1" applyAlignment="1">
      <alignment wrapText="1"/>
    </xf>
    <xf numFmtId="0" fontId="7" fillId="0" borderId="11" xfId="0" applyFont="1" applyBorder="1"/>
    <xf numFmtId="0" fontId="6" fillId="0" borderId="2" xfId="0" applyFont="1" applyBorder="1"/>
    <xf numFmtId="170" fontId="7" fillId="0" borderId="33" xfId="0" applyNumberFormat="1" applyFont="1" applyBorder="1"/>
    <xf numFmtId="170" fontId="7" fillId="0" borderId="34" xfId="0" applyNumberFormat="1" applyFont="1" applyBorder="1"/>
    <xf numFmtId="170" fontId="7" fillId="0" borderId="35" xfId="0" applyNumberFormat="1" applyFont="1" applyBorder="1"/>
    <xf numFmtId="170" fontId="7" fillId="0" borderId="36" xfId="0" applyNumberFormat="1" applyFont="1" applyBorder="1"/>
    <xf numFmtId="170" fontId="5" fillId="0" borderId="13" xfId="0" applyNumberFormat="1" applyFont="1" applyBorder="1"/>
    <xf numFmtId="170" fontId="5" fillId="0" borderId="15" xfId="0" applyNumberFormat="1" applyFont="1" applyBorder="1"/>
    <xf numFmtId="170" fontId="5" fillId="0" borderId="16" xfId="0" applyNumberFormat="1" applyFont="1" applyBorder="1"/>
    <xf numFmtId="170" fontId="5" fillId="0" borderId="17" xfId="0" applyNumberFormat="1" applyFont="1" applyBorder="1"/>
    <xf numFmtId="170" fontId="5" fillId="0" borderId="0" xfId="0" applyNumberFormat="1" applyFont="1"/>
    <xf numFmtId="0" fontId="7" fillId="0" borderId="11" xfId="0" applyFont="1" applyBorder="1" applyAlignment="1">
      <alignment horizontal="left" vertical="top" indent="1"/>
    </xf>
    <xf numFmtId="170" fontId="5" fillId="0" borderId="12" xfId="0" applyNumberFormat="1" applyFont="1" applyBorder="1"/>
    <xf numFmtId="170" fontId="5" fillId="0" borderId="14" xfId="0" applyNumberFormat="1" applyFont="1" applyBorder="1"/>
    <xf numFmtId="0" fontId="7" fillId="0" borderId="7" xfId="0" applyFont="1" applyBorder="1"/>
    <xf numFmtId="170" fontId="7" fillId="0" borderId="8" xfId="0" applyNumberFormat="1" applyFont="1" applyBorder="1"/>
    <xf numFmtId="170" fontId="7" fillId="0" borderId="9" xfId="0" applyNumberFormat="1" applyFont="1" applyBorder="1"/>
    <xf numFmtId="170" fontId="7" fillId="0" borderId="10" xfId="0" applyNumberFormat="1" applyFont="1" applyBorder="1"/>
    <xf numFmtId="170" fontId="7" fillId="0" borderId="1" xfId="0" applyNumberFormat="1" applyFont="1" applyBorder="1"/>
    <xf numFmtId="0" fontId="6" fillId="0" borderId="11" xfId="0" applyFont="1" applyBorder="1" applyAlignment="1">
      <alignment horizontal="left" indent="1"/>
    </xf>
    <xf numFmtId="167" fontId="7" fillId="0" borderId="12" xfId="0" applyNumberFormat="1" applyFont="1" applyBorder="1"/>
    <xf numFmtId="167" fontId="7" fillId="0" borderId="13" xfId="0" applyNumberFormat="1" applyFont="1" applyBorder="1"/>
    <xf numFmtId="167" fontId="7" fillId="0" borderId="14" xfId="0" applyNumberFormat="1" applyFont="1" applyBorder="1"/>
    <xf numFmtId="167" fontId="7" fillId="0" borderId="0" xfId="0" applyNumberFormat="1" applyFont="1"/>
    <xf numFmtId="0" fontId="7" fillId="0" borderId="11" xfId="0" applyFont="1" applyBorder="1" applyAlignment="1">
      <alignment horizontal="left" indent="2"/>
    </xf>
    <xf numFmtId="168" fontId="7" fillId="0" borderId="12" xfId="1" applyNumberFormat="1" applyFont="1" applyFill="1" applyBorder="1" applyProtection="1"/>
    <xf numFmtId="168" fontId="7" fillId="0" borderId="13" xfId="1" applyNumberFormat="1" applyFont="1" applyFill="1" applyBorder="1" applyProtection="1"/>
    <xf numFmtId="168" fontId="7" fillId="0" borderId="14" xfId="1" applyNumberFormat="1" applyFont="1" applyFill="1" applyBorder="1" applyProtection="1"/>
    <xf numFmtId="168" fontId="7" fillId="0" borderId="0" xfId="1" applyNumberFormat="1" applyFont="1" applyFill="1" applyBorder="1" applyProtection="1"/>
    <xf numFmtId="167" fontId="7" fillId="0" borderId="8" xfId="0" applyNumberFormat="1" applyFont="1" applyBorder="1"/>
    <xf numFmtId="167" fontId="7" fillId="0" borderId="9" xfId="0" applyNumberFormat="1" applyFont="1" applyBorder="1"/>
    <xf numFmtId="167" fontId="7" fillId="0" borderId="10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1190390993</v>
      </c>
      <c r="C5" s="17">
        <v>1387795158</v>
      </c>
      <c r="D5" s="21">
        <v>1508845346</v>
      </c>
      <c r="E5" s="22">
        <v>1541522093</v>
      </c>
      <c r="F5" s="17">
        <v>1541522093</v>
      </c>
      <c r="G5" s="23">
        <v>1541522093</v>
      </c>
      <c r="H5" s="19">
        <v>1609970125</v>
      </c>
      <c r="I5" s="22">
        <v>1654053207</v>
      </c>
      <c r="J5" s="17">
        <v>1771490984</v>
      </c>
      <c r="K5" s="23">
        <v>1893723859</v>
      </c>
    </row>
    <row r="6" spans="1:11" ht="13.5" x14ac:dyDescent="0.25">
      <c r="A6" s="20" t="s">
        <v>18</v>
      </c>
      <c r="B6" s="17">
        <v>4108927709</v>
      </c>
      <c r="C6" s="17">
        <v>4486854577</v>
      </c>
      <c r="D6" s="21">
        <v>4784065297</v>
      </c>
      <c r="E6" s="22">
        <v>5597889147</v>
      </c>
      <c r="F6" s="17">
        <v>5597889147</v>
      </c>
      <c r="G6" s="23">
        <v>5597889147</v>
      </c>
      <c r="H6" s="19">
        <v>5242236631</v>
      </c>
      <c r="I6" s="22">
        <v>6340976545</v>
      </c>
      <c r="J6" s="17">
        <v>6732159498</v>
      </c>
      <c r="K6" s="23">
        <v>7146529161</v>
      </c>
    </row>
    <row r="7" spans="1:11" ht="13.5" x14ac:dyDescent="0.25">
      <c r="A7" s="20" t="s">
        <v>19</v>
      </c>
      <c r="B7" s="17">
        <v>18891418</v>
      </c>
      <c r="C7" s="17">
        <v>18214428</v>
      </c>
      <c r="D7" s="21">
        <v>62162857</v>
      </c>
      <c r="E7" s="22">
        <v>26400671</v>
      </c>
      <c r="F7" s="17">
        <v>26400671</v>
      </c>
      <c r="G7" s="23">
        <v>26400671</v>
      </c>
      <c r="H7" s="19">
        <v>79176542</v>
      </c>
      <c r="I7" s="22">
        <v>78241162</v>
      </c>
      <c r="J7" s="17">
        <v>82130468</v>
      </c>
      <c r="K7" s="23">
        <v>80112783</v>
      </c>
    </row>
    <row r="8" spans="1:11" ht="13.5" x14ac:dyDescent="0.25">
      <c r="A8" s="20" t="s">
        <v>20</v>
      </c>
      <c r="B8" s="17">
        <v>916020581</v>
      </c>
      <c r="C8" s="17">
        <v>877604193</v>
      </c>
      <c r="D8" s="21">
        <v>986536721</v>
      </c>
      <c r="E8" s="22">
        <v>1230629300</v>
      </c>
      <c r="F8" s="17">
        <v>1166458025</v>
      </c>
      <c r="G8" s="23">
        <v>1166458025</v>
      </c>
      <c r="H8" s="19">
        <v>1103098342</v>
      </c>
      <c r="I8" s="22">
        <v>1275488112</v>
      </c>
      <c r="J8" s="17">
        <v>1335574510</v>
      </c>
      <c r="K8" s="23">
        <v>1441154183</v>
      </c>
    </row>
    <row r="9" spans="1:11" ht="13.5" x14ac:dyDescent="0.25">
      <c r="A9" s="20" t="s">
        <v>21</v>
      </c>
      <c r="B9" s="17">
        <v>682570323</v>
      </c>
      <c r="C9" s="17">
        <v>934529540</v>
      </c>
      <c r="D9" s="21">
        <v>1044089030</v>
      </c>
      <c r="E9" s="22">
        <v>914991801</v>
      </c>
      <c r="F9" s="17">
        <v>914991801</v>
      </c>
      <c r="G9" s="23">
        <v>914991801</v>
      </c>
      <c r="H9" s="19">
        <v>1322093286</v>
      </c>
      <c r="I9" s="22">
        <v>1311366207</v>
      </c>
      <c r="J9" s="17">
        <v>1373180921</v>
      </c>
      <c r="K9" s="23">
        <v>1383397808</v>
      </c>
    </row>
    <row r="10" spans="1:11" ht="25.5" x14ac:dyDescent="0.2">
      <c r="A10" s="24" t="s">
        <v>99</v>
      </c>
      <c r="B10" s="25">
        <f>SUM(B5:B9)</f>
        <v>6916801024</v>
      </c>
      <c r="C10" s="26">
        <f t="shared" ref="C10:K10" si="0">SUM(C5:C9)</f>
        <v>7704997896</v>
      </c>
      <c r="D10" s="27">
        <f t="shared" si="0"/>
        <v>8385699251</v>
      </c>
      <c r="E10" s="25">
        <f t="shared" si="0"/>
        <v>9311433012</v>
      </c>
      <c r="F10" s="26">
        <f t="shared" si="0"/>
        <v>9247261737</v>
      </c>
      <c r="G10" s="28">
        <f t="shared" si="0"/>
        <v>9247261737</v>
      </c>
      <c r="H10" s="29">
        <f t="shared" si="0"/>
        <v>9356574926</v>
      </c>
      <c r="I10" s="25">
        <f t="shared" si="0"/>
        <v>10660125233</v>
      </c>
      <c r="J10" s="26">
        <f t="shared" si="0"/>
        <v>11294536381</v>
      </c>
      <c r="K10" s="28">
        <f t="shared" si="0"/>
        <v>11944917794</v>
      </c>
    </row>
    <row r="11" spans="1:11" ht="13.5" x14ac:dyDescent="0.25">
      <c r="A11" s="20" t="s">
        <v>22</v>
      </c>
      <c r="B11" s="17">
        <v>2263827227</v>
      </c>
      <c r="C11" s="17">
        <v>2244582205</v>
      </c>
      <c r="D11" s="21">
        <v>2223631892</v>
      </c>
      <c r="E11" s="22">
        <v>2447868378</v>
      </c>
      <c r="F11" s="17">
        <v>2340493375</v>
      </c>
      <c r="G11" s="23">
        <v>2340493375</v>
      </c>
      <c r="H11" s="19">
        <v>2436806038</v>
      </c>
      <c r="I11" s="22">
        <v>2513360341</v>
      </c>
      <c r="J11" s="17">
        <v>2589841331</v>
      </c>
      <c r="K11" s="23">
        <v>2708212771</v>
      </c>
    </row>
    <row r="12" spans="1:11" ht="13.5" x14ac:dyDescent="0.25">
      <c r="A12" s="20" t="s">
        <v>23</v>
      </c>
      <c r="B12" s="17">
        <v>65531323</v>
      </c>
      <c r="C12" s="17">
        <v>67894942</v>
      </c>
      <c r="D12" s="21">
        <v>69433541</v>
      </c>
      <c r="E12" s="22">
        <v>76003457</v>
      </c>
      <c r="F12" s="17">
        <v>76456664</v>
      </c>
      <c r="G12" s="23">
        <v>76456664</v>
      </c>
      <c r="H12" s="19">
        <v>74551832</v>
      </c>
      <c r="I12" s="22">
        <v>79727625</v>
      </c>
      <c r="J12" s="17">
        <v>83395096</v>
      </c>
      <c r="K12" s="23">
        <v>87231271</v>
      </c>
    </row>
    <row r="13" spans="1:11" ht="13.5" x14ac:dyDescent="0.25">
      <c r="A13" s="20" t="s">
        <v>24</v>
      </c>
      <c r="B13" s="17">
        <v>915747587</v>
      </c>
      <c r="C13" s="17">
        <v>906729493</v>
      </c>
      <c r="D13" s="21">
        <v>885335408</v>
      </c>
      <c r="E13" s="22">
        <v>382448890</v>
      </c>
      <c r="F13" s="17">
        <v>382448890</v>
      </c>
      <c r="G13" s="23">
        <v>382448890</v>
      </c>
      <c r="H13" s="19">
        <v>822650033</v>
      </c>
      <c r="I13" s="22">
        <v>420693780</v>
      </c>
      <c r="J13" s="17">
        <v>462763154</v>
      </c>
      <c r="K13" s="23">
        <v>509039473</v>
      </c>
    </row>
    <row r="14" spans="1:11" ht="13.5" x14ac:dyDescent="0.25">
      <c r="A14" s="20" t="s">
        <v>25</v>
      </c>
      <c r="B14" s="17">
        <v>104164489</v>
      </c>
      <c r="C14" s="17">
        <v>115415433</v>
      </c>
      <c r="D14" s="21">
        <v>178457739</v>
      </c>
      <c r="E14" s="22">
        <v>45313978</v>
      </c>
      <c r="F14" s="17">
        <v>45313978</v>
      </c>
      <c r="G14" s="23">
        <v>45313978</v>
      </c>
      <c r="H14" s="19">
        <v>68115695</v>
      </c>
      <c r="I14" s="22">
        <v>27071536</v>
      </c>
      <c r="J14" s="17">
        <v>12723214</v>
      </c>
      <c r="K14" s="23">
        <v>2605554</v>
      </c>
    </row>
    <row r="15" spans="1:11" ht="13.5" x14ac:dyDescent="0.25">
      <c r="A15" s="20" t="s">
        <v>26</v>
      </c>
      <c r="B15" s="17">
        <v>2743743796</v>
      </c>
      <c r="C15" s="17">
        <v>2811879754</v>
      </c>
      <c r="D15" s="21">
        <v>3132443134</v>
      </c>
      <c r="E15" s="22">
        <v>2832460912</v>
      </c>
      <c r="F15" s="17">
        <v>2866092990</v>
      </c>
      <c r="G15" s="23">
        <v>2866092990</v>
      </c>
      <c r="H15" s="19">
        <v>3913026565</v>
      </c>
      <c r="I15" s="22">
        <v>3211258433</v>
      </c>
      <c r="J15" s="17">
        <v>3278407682</v>
      </c>
      <c r="K15" s="23">
        <v>3366443748</v>
      </c>
    </row>
    <row r="16" spans="1:11" ht="13.5" x14ac:dyDescent="0.25">
      <c r="A16" s="20" t="s">
        <v>27</v>
      </c>
      <c r="B16" s="17">
        <v>9430948</v>
      </c>
      <c r="C16" s="17">
        <v>7243695</v>
      </c>
      <c r="D16" s="21">
        <v>0</v>
      </c>
      <c r="E16" s="22">
        <v>1844500</v>
      </c>
      <c r="F16" s="17">
        <v>1844500</v>
      </c>
      <c r="G16" s="23">
        <v>1844500</v>
      </c>
      <c r="H16" s="19">
        <v>4992389</v>
      </c>
      <c r="I16" s="22">
        <v>361381</v>
      </c>
      <c r="J16" s="17">
        <v>378004</v>
      </c>
      <c r="K16" s="23">
        <v>395393</v>
      </c>
    </row>
    <row r="17" spans="1:11" ht="13.5" x14ac:dyDescent="0.25">
      <c r="A17" s="20" t="s">
        <v>28</v>
      </c>
      <c r="B17" s="17">
        <v>1874556682</v>
      </c>
      <c r="C17" s="17">
        <v>3428152773</v>
      </c>
      <c r="D17" s="21">
        <v>2899752098</v>
      </c>
      <c r="E17" s="22">
        <v>2960084552</v>
      </c>
      <c r="F17" s="17">
        <v>2959723029</v>
      </c>
      <c r="G17" s="23">
        <v>2959723029</v>
      </c>
      <c r="H17" s="19">
        <v>2598966933</v>
      </c>
      <c r="I17" s="22">
        <v>3502179984</v>
      </c>
      <c r="J17" s="17">
        <v>3392290938</v>
      </c>
      <c r="K17" s="23">
        <v>3269114628</v>
      </c>
    </row>
    <row r="18" spans="1:11" ht="13.5" x14ac:dyDescent="0.25">
      <c r="A18" s="30" t="s">
        <v>29</v>
      </c>
      <c r="B18" s="31">
        <f>SUM(B11:B17)</f>
        <v>7977002052</v>
      </c>
      <c r="C18" s="32">
        <f t="shared" ref="C18:K18" si="1">SUM(C11:C17)</f>
        <v>9581898295</v>
      </c>
      <c r="D18" s="33">
        <f t="shared" si="1"/>
        <v>9389053812</v>
      </c>
      <c r="E18" s="31">
        <f t="shared" si="1"/>
        <v>8746024667</v>
      </c>
      <c r="F18" s="32">
        <f t="shared" si="1"/>
        <v>8672373426</v>
      </c>
      <c r="G18" s="34">
        <f t="shared" si="1"/>
        <v>8672373426</v>
      </c>
      <c r="H18" s="35">
        <f t="shared" si="1"/>
        <v>9919109485</v>
      </c>
      <c r="I18" s="31">
        <f t="shared" si="1"/>
        <v>9754653080</v>
      </c>
      <c r="J18" s="32">
        <f t="shared" si="1"/>
        <v>9819799419</v>
      </c>
      <c r="K18" s="34">
        <f t="shared" si="1"/>
        <v>9943042838</v>
      </c>
    </row>
    <row r="19" spans="1:11" ht="13.5" x14ac:dyDescent="0.25">
      <c r="A19" s="30" t="s">
        <v>30</v>
      </c>
      <c r="B19" s="36">
        <f>+B10-B18</f>
        <v>-1060201028</v>
      </c>
      <c r="C19" s="37">
        <f t="shared" ref="C19:K19" si="2">+C10-C18</f>
        <v>-1876900399</v>
      </c>
      <c r="D19" s="38">
        <f t="shared" si="2"/>
        <v>-1003354561</v>
      </c>
      <c r="E19" s="36">
        <f t="shared" si="2"/>
        <v>565408345</v>
      </c>
      <c r="F19" s="37">
        <f t="shared" si="2"/>
        <v>574888311</v>
      </c>
      <c r="G19" s="39">
        <f t="shared" si="2"/>
        <v>574888311</v>
      </c>
      <c r="H19" s="40">
        <f t="shared" si="2"/>
        <v>-562534559</v>
      </c>
      <c r="I19" s="36">
        <f t="shared" si="2"/>
        <v>905472153</v>
      </c>
      <c r="J19" s="37">
        <f t="shared" si="2"/>
        <v>1474736962</v>
      </c>
      <c r="K19" s="39">
        <f t="shared" si="2"/>
        <v>2001874956</v>
      </c>
    </row>
    <row r="20" spans="1:11" ht="25.5" x14ac:dyDescent="0.2">
      <c r="A20" s="41" t="s">
        <v>31</v>
      </c>
      <c r="B20" s="42">
        <v>841148091</v>
      </c>
      <c r="C20" s="43">
        <v>915187536</v>
      </c>
      <c r="D20" s="44">
        <v>825523574</v>
      </c>
      <c r="E20" s="42">
        <v>951364700</v>
      </c>
      <c r="F20" s="43">
        <v>817679185</v>
      </c>
      <c r="G20" s="45">
        <v>817679185</v>
      </c>
      <c r="H20" s="46">
        <v>543950421</v>
      </c>
      <c r="I20" s="42">
        <v>1034841788</v>
      </c>
      <c r="J20" s="43">
        <v>1033957052</v>
      </c>
      <c r="K20" s="45">
        <v>1083332691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-219052937</v>
      </c>
      <c r="C22" s="55">
        <f t="shared" ref="C22:K22" si="3">SUM(C19:C21)</f>
        <v>-961712863</v>
      </c>
      <c r="D22" s="56">
        <f t="shared" si="3"/>
        <v>-177830987</v>
      </c>
      <c r="E22" s="54">
        <f t="shared" si="3"/>
        <v>1516773045</v>
      </c>
      <c r="F22" s="55">
        <f t="shared" si="3"/>
        <v>1392567496</v>
      </c>
      <c r="G22" s="57">
        <f t="shared" si="3"/>
        <v>1392567496</v>
      </c>
      <c r="H22" s="58">
        <f t="shared" si="3"/>
        <v>-18584138</v>
      </c>
      <c r="I22" s="54">
        <f t="shared" si="3"/>
        <v>1940313941</v>
      </c>
      <c r="J22" s="55">
        <f t="shared" si="3"/>
        <v>2508694014</v>
      </c>
      <c r="K22" s="57">
        <f t="shared" si="3"/>
        <v>3085207647</v>
      </c>
    </row>
    <row r="23" spans="1:11" ht="13.5" x14ac:dyDescent="0.25">
      <c r="A23" s="47" t="s">
        <v>101</v>
      </c>
      <c r="B23" s="17">
        <v>193807979</v>
      </c>
      <c r="C23" s="17">
        <v>209529164</v>
      </c>
      <c r="D23" s="21">
        <v>234322645</v>
      </c>
      <c r="E23" s="22">
        <v>120000000</v>
      </c>
      <c r="F23" s="17">
        <v>120000000</v>
      </c>
      <c r="G23" s="23">
        <v>120000000</v>
      </c>
      <c r="H23" s="19">
        <v>120000000</v>
      </c>
      <c r="I23" s="22">
        <v>120000000</v>
      </c>
      <c r="J23" s="17">
        <v>120000000</v>
      </c>
      <c r="K23" s="23">
        <v>120000000</v>
      </c>
    </row>
    <row r="24" spans="1:11" ht="13.5" x14ac:dyDescent="0.25">
      <c r="A24" s="59" t="s">
        <v>33</v>
      </c>
      <c r="B24" s="36">
        <f>SUM(B22:B23)</f>
        <v>-25244958</v>
      </c>
      <c r="C24" s="37">
        <f t="shared" ref="C24:K24" si="4">SUM(C22:C23)</f>
        <v>-752183699</v>
      </c>
      <c r="D24" s="38">
        <f t="shared" si="4"/>
        <v>56491658</v>
      </c>
      <c r="E24" s="36">
        <f t="shared" si="4"/>
        <v>1636773045</v>
      </c>
      <c r="F24" s="37">
        <f t="shared" si="4"/>
        <v>1512567496</v>
      </c>
      <c r="G24" s="39">
        <f t="shared" si="4"/>
        <v>1512567496</v>
      </c>
      <c r="H24" s="40">
        <f t="shared" si="4"/>
        <v>101415862</v>
      </c>
      <c r="I24" s="36">
        <f t="shared" si="4"/>
        <v>2060313941</v>
      </c>
      <c r="J24" s="37">
        <f t="shared" si="4"/>
        <v>2628694014</v>
      </c>
      <c r="K24" s="39">
        <f t="shared" si="4"/>
        <v>3205207647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826813621</v>
      </c>
      <c r="C27" s="66">
        <v>853607491</v>
      </c>
      <c r="D27" s="67">
        <v>695209532</v>
      </c>
      <c r="E27" s="68">
        <v>1154486634</v>
      </c>
      <c r="F27" s="66">
        <v>960751423</v>
      </c>
      <c r="G27" s="69">
        <v>960751423</v>
      </c>
      <c r="H27" s="70">
        <v>551273350</v>
      </c>
      <c r="I27" s="68">
        <v>1339880477</v>
      </c>
      <c r="J27" s="66">
        <v>1349992574</v>
      </c>
      <c r="K27" s="69">
        <v>1388596034</v>
      </c>
    </row>
    <row r="28" spans="1:11" ht="13.5" x14ac:dyDescent="0.25">
      <c r="A28" s="71" t="s">
        <v>36</v>
      </c>
      <c r="B28" s="17">
        <v>610987709</v>
      </c>
      <c r="C28" s="17">
        <v>667471049</v>
      </c>
      <c r="D28" s="21">
        <v>572820279</v>
      </c>
      <c r="E28" s="22">
        <v>951364700</v>
      </c>
      <c r="F28" s="17">
        <v>816921285</v>
      </c>
      <c r="G28" s="23">
        <v>816921285</v>
      </c>
      <c r="H28" s="19">
        <v>0</v>
      </c>
      <c r="I28" s="22">
        <v>1033283884</v>
      </c>
      <c r="J28" s="17">
        <v>1032327493</v>
      </c>
      <c r="K28" s="23">
        <v>1081629792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74963723</v>
      </c>
      <c r="C30" s="17">
        <v>37225110</v>
      </c>
      <c r="D30" s="21">
        <v>12219651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140862189</v>
      </c>
      <c r="C31" s="17">
        <v>148911332</v>
      </c>
      <c r="D31" s="21">
        <v>110169602</v>
      </c>
      <c r="E31" s="22">
        <v>203121934</v>
      </c>
      <c r="F31" s="17">
        <v>143830138</v>
      </c>
      <c r="G31" s="23">
        <v>143830138</v>
      </c>
      <c r="H31" s="19">
        <v>0</v>
      </c>
      <c r="I31" s="22">
        <v>306596593</v>
      </c>
      <c r="J31" s="17">
        <v>317665081</v>
      </c>
      <c r="K31" s="23">
        <v>306966242</v>
      </c>
    </row>
    <row r="32" spans="1:11" ht="13.5" x14ac:dyDescent="0.25">
      <c r="A32" s="30" t="s">
        <v>39</v>
      </c>
      <c r="B32" s="66">
        <f>SUM(B28:B31)</f>
        <v>826813621</v>
      </c>
      <c r="C32" s="66">
        <f t="shared" ref="C32:K32" si="5">SUM(C28:C31)</f>
        <v>853607491</v>
      </c>
      <c r="D32" s="67">
        <f t="shared" si="5"/>
        <v>695209532</v>
      </c>
      <c r="E32" s="68">
        <f t="shared" si="5"/>
        <v>1154486634</v>
      </c>
      <c r="F32" s="66">
        <f t="shared" si="5"/>
        <v>960751423</v>
      </c>
      <c r="G32" s="69">
        <f t="shared" si="5"/>
        <v>960751423</v>
      </c>
      <c r="H32" s="70">
        <f t="shared" si="5"/>
        <v>0</v>
      </c>
      <c r="I32" s="68">
        <f t="shared" si="5"/>
        <v>1339880477</v>
      </c>
      <c r="J32" s="66">
        <f t="shared" si="5"/>
        <v>1349992574</v>
      </c>
      <c r="K32" s="69">
        <f t="shared" si="5"/>
        <v>1388596034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8196070360</v>
      </c>
      <c r="C35" s="17">
        <v>9137797695</v>
      </c>
      <c r="D35" s="21">
        <v>8529283408</v>
      </c>
      <c r="E35" s="22">
        <v>4325446784</v>
      </c>
      <c r="F35" s="17">
        <v>4325446784</v>
      </c>
      <c r="G35" s="23">
        <v>4325446784</v>
      </c>
      <c r="H35" s="19">
        <v>8869968224</v>
      </c>
      <c r="I35" s="22">
        <v>4725964267</v>
      </c>
      <c r="J35" s="17">
        <v>6680375057</v>
      </c>
      <c r="K35" s="23">
        <v>9297771229</v>
      </c>
    </row>
    <row r="36" spans="1:11" ht="13.5" x14ac:dyDescent="0.25">
      <c r="A36" s="20" t="s">
        <v>42</v>
      </c>
      <c r="B36" s="17">
        <v>22689367211</v>
      </c>
      <c r="C36" s="17">
        <v>22394895745</v>
      </c>
      <c r="D36" s="21">
        <v>21749144840</v>
      </c>
      <c r="E36" s="22">
        <v>23315244830</v>
      </c>
      <c r="F36" s="17">
        <v>23121509619</v>
      </c>
      <c r="G36" s="23">
        <v>23121509619</v>
      </c>
      <c r="H36" s="19">
        <v>21673337628</v>
      </c>
      <c r="I36" s="22">
        <v>22465145953</v>
      </c>
      <c r="J36" s="17">
        <v>23219383502</v>
      </c>
      <c r="K36" s="23">
        <v>24039908867</v>
      </c>
    </row>
    <row r="37" spans="1:11" ht="13.5" x14ac:dyDescent="0.25">
      <c r="A37" s="20" t="s">
        <v>43</v>
      </c>
      <c r="B37" s="17">
        <v>9562641719</v>
      </c>
      <c r="C37" s="17">
        <v>11149122323</v>
      </c>
      <c r="D37" s="21">
        <v>10748178020</v>
      </c>
      <c r="E37" s="22">
        <v>2487388582</v>
      </c>
      <c r="F37" s="17">
        <v>2487388582</v>
      </c>
      <c r="G37" s="23">
        <v>2487388582</v>
      </c>
      <c r="H37" s="19">
        <v>10880896893</v>
      </c>
      <c r="I37" s="22">
        <v>2518116167</v>
      </c>
      <c r="J37" s="17">
        <v>1970475939</v>
      </c>
      <c r="K37" s="23">
        <v>1231162761</v>
      </c>
    </row>
    <row r="38" spans="1:11" ht="13.5" x14ac:dyDescent="0.25">
      <c r="A38" s="20" t="s">
        <v>44</v>
      </c>
      <c r="B38" s="17">
        <v>2740820193</v>
      </c>
      <c r="C38" s="17">
        <v>2602081897</v>
      </c>
      <c r="D38" s="21">
        <v>2480988282</v>
      </c>
      <c r="E38" s="22">
        <v>1781711803</v>
      </c>
      <c r="F38" s="17">
        <v>1781711803</v>
      </c>
      <c r="G38" s="23">
        <v>1781711803</v>
      </c>
      <c r="H38" s="19">
        <v>2508720664</v>
      </c>
      <c r="I38" s="22">
        <v>1958997666</v>
      </c>
      <c r="J38" s="17">
        <v>1718800819</v>
      </c>
      <c r="K38" s="23">
        <v>1570464837</v>
      </c>
    </row>
    <row r="39" spans="1:11" ht="13.5" x14ac:dyDescent="0.25">
      <c r="A39" s="20" t="s">
        <v>45</v>
      </c>
      <c r="B39" s="17">
        <v>18581975654</v>
      </c>
      <c r="C39" s="17">
        <v>17781489216</v>
      </c>
      <c r="D39" s="21">
        <v>17191118858</v>
      </c>
      <c r="E39" s="22">
        <v>23515346381</v>
      </c>
      <c r="F39" s="17">
        <v>23445816719</v>
      </c>
      <c r="G39" s="23">
        <v>23445816719</v>
      </c>
      <c r="H39" s="19">
        <v>17915775812</v>
      </c>
      <c r="I39" s="22">
        <v>22886214032</v>
      </c>
      <c r="J39" s="17">
        <v>26363413545</v>
      </c>
      <c r="K39" s="23">
        <v>30683549573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1692616190</v>
      </c>
      <c r="C42" s="17">
        <v>4316113046</v>
      </c>
      <c r="D42" s="21">
        <v>5280834272</v>
      </c>
      <c r="E42" s="22">
        <v>2124075250</v>
      </c>
      <c r="F42" s="17">
        <v>2124075250</v>
      </c>
      <c r="G42" s="23">
        <v>2124075250</v>
      </c>
      <c r="H42" s="19">
        <v>6888249110</v>
      </c>
      <c r="I42" s="22">
        <v>2099501071</v>
      </c>
      <c r="J42" s="17">
        <v>3067925302</v>
      </c>
      <c r="K42" s="23">
        <v>4009325088</v>
      </c>
    </row>
    <row r="43" spans="1:11" ht="13.5" x14ac:dyDescent="0.25">
      <c r="A43" s="20" t="s">
        <v>48</v>
      </c>
      <c r="B43" s="17">
        <v>-466170979</v>
      </c>
      <c r="C43" s="17">
        <v>-853605457</v>
      </c>
      <c r="D43" s="21">
        <v>-691949549</v>
      </c>
      <c r="E43" s="22">
        <v>-1144693734</v>
      </c>
      <c r="F43" s="17">
        <v>-1144693734</v>
      </c>
      <c r="G43" s="23">
        <v>-1144693734</v>
      </c>
      <c r="H43" s="19">
        <v>-548471227</v>
      </c>
      <c r="I43" s="22">
        <v>-1329980677</v>
      </c>
      <c r="J43" s="17">
        <v>-1339637384</v>
      </c>
      <c r="K43" s="23">
        <v>-1377774860</v>
      </c>
    </row>
    <row r="44" spans="1:11" ht="13.5" x14ac:dyDescent="0.25">
      <c r="A44" s="20" t="s">
        <v>49</v>
      </c>
      <c r="B44" s="17">
        <v>0</v>
      </c>
      <c r="C44" s="17">
        <v>-63259431</v>
      </c>
      <c r="D44" s="21">
        <v>-206238258</v>
      </c>
      <c r="E44" s="22">
        <v>-161856943</v>
      </c>
      <c r="F44" s="17">
        <v>-161856943</v>
      </c>
      <c r="G44" s="23">
        <v>-161856943</v>
      </c>
      <c r="H44" s="19">
        <v>-161911615</v>
      </c>
      <c r="I44" s="22">
        <v>-60156919</v>
      </c>
      <c r="J44" s="17">
        <v>-41420473</v>
      </c>
      <c r="K44" s="23">
        <v>-53669468</v>
      </c>
    </row>
    <row r="45" spans="1:11" ht="13.5" x14ac:dyDescent="0.25">
      <c r="A45" s="30" t="s">
        <v>50</v>
      </c>
      <c r="B45" s="66">
        <v>1654069801</v>
      </c>
      <c r="C45" s="66">
        <v>3860644003</v>
      </c>
      <c r="D45" s="67">
        <v>5123179936</v>
      </c>
      <c r="E45" s="68">
        <v>1558058043</v>
      </c>
      <c r="F45" s="66">
        <v>1558058043</v>
      </c>
      <c r="G45" s="69">
        <v>1558058043</v>
      </c>
      <c r="H45" s="70">
        <v>8131783271</v>
      </c>
      <c r="I45" s="68">
        <v>1420524391</v>
      </c>
      <c r="J45" s="66">
        <v>3140230582</v>
      </c>
      <c r="K45" s="69">
        <v>5722282289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461507898</v>
      </c>
      <c r="C48" s="17">
        <v>1571937073</v>
      </c>
      <c r="D48" s="21">
        <v>711304688</v>
      </c>
      <c r="E48" s="22">
        <v>1562145106</v>
      </c>
      <c r="F48" s="17">
        <v>1562145106</v>
      </c>
      <c r="G48" s="23">
        <v>1562145106</v>
      </c>
      <c r="H48" s="19">
        <v>-136437577</v>
      </c>
      <c r="I48" s="22">
        <v>1453363137</v>
      </c>
      <c r="J48" s="17">
        <v>3144401528</v>
      </c>
      <c r="K48" s="23">
        <v>5726536654</v>
      </c>
    </row>
    <row r="49" spans="1:11" ht="13.5" x14ac:dyDescent="0.25">
      <c r="A49" s="20" t="s">
        <v>53</v>
      </c>
      <c r="B49" s="17">
        <f>+B75</f>
        <v>2820041121.3941984</v>
      </c>
      <c r="C49" s="17">
        <f t="shared" ref="C49:K49" si="6">+C75</f>
        <v>1115558929.0582514</v>
      </c>
      <c r="D49" s="21">
        <f t="shared" si="6"/>
        <v>522505000.42769623</v>
      </c>
      <c r="E49" s="22">
        <f t="shared" si="6"/>
        <v>103028547.85813546</v>
      </c>
      <c r="F49" s="17">
        <f t="shared" si="6"/>
        <v>103028547.85813546</v>
      </c>
      <c r="G49" s="23">
        <f t="shared" si="6"/>
        <v>103028547.85813546</v>
      </c>
      <c r="H49" s="19">
        <f t="shared" si="6"/>
        <v>-1190560798.5887003</v>
      </c>
      <c r="I49" s="22">
        <f t="shared" si="6"/>
        <v>-71806341.284894466</v>
      </c>
      <c r="J49" s="17">
        <f t="shared" si="6"/>
        <v>-994278910.69437981</v>
      </c>
      <c r="K49" s="23">
        <f t="shared" si="6"/>
        <v>-1860094188.5614128</v>
      </c>
    </row>
    <row r="50" spans="1:11" ht="13.5" x14ac:dyDescent="0.25">
      <c r="A50" s="30" t="s">
        <v>54</v>
      </c>
      <c r="B50" s="66">
        <f>+B48-B49</f>
        <v>-2358533223.3941984</v>
      </c>
      <c r="C50" s="66">
        <f t="shared" ref="C50:K50" si="7">+C48-C49</f>
        <v>456378143.94174862</v>
      </c>
      <c r="D50" s="67">
        <f t="shared" si="7"/>
        <v>188799687.57230377</v>
      </c>
      <c r="E50" s="68">
        <f t="shared" si="7"/>
        <v>1459116558.1418645</v>
      </c>
      <c r="F50" s="66">
        <f t="shared" si="7"/>
        <v>1459116558.1418645</v>
      </c>
      <c r="G50" s="69">
        <f t="shared" si="7"/>
        <v>1459116558.1418645</v>
      </c>
      <c r="H50" s="70">
        <f t="shared" si="7"/>
        <v>1054123221.5887003</v>
      </c>
      <c r="I50" s="68">
        <f t="shared" si="7"/>
        <v>1525169478.2848945</v>
      </c>
      <c r="J50" s="66">
        <f t="shared" si="7"/>
        <v>4138680438.6943798</v>
      </c>
      <c r="K50" s="69">
        <f t="shared" si="7"/>
        <v>7586630842.5614128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19493174809</v>
      </c>
      <c r="C53" s="17">
        <v>19062073351</v>
      </c>
      <c r="D53" s="21">
        <v>18428877942</v>
      </c>
      <c r="E53" s="22">
        <v>23315244830</v>
      </c>
      <c r="F53" s="17">
        <v>23121509619</v>
      </c>
      <c r="G53" s="23">
        <v>23121509619</v>
      </c>
      <c r="H53" s="19">
        <v>18232153735</v>
      </c>
      <c r="I53" s="22">
        <v>22408057642</v>
      </c>
      <c r="J53" s="17">
        <v>23179417197</v>
      </c>
      <c r="K53" s="23">
        <v>24011928416</v>
      </c>
    </row>
    <row r="54" spans="1:11" ht="13.5" x14ac:dyDescent="0.25">
      <c r="A54" s="20" t="s">
        <v>57</v>
      </c>
      <c r="B54" s="17">
        <v>913708918</v>
      </c>
      <c r="C54" s="17">
        <v>888853541</v>
      </c>
      <c r="D54" s="21">
        <v>841059958</v>
      </c>
      <c r="E54" s="22">
        <v>382448890</v>
      </c>
      <c r="F54" s="17">
        <v>382448890</v>
      </c>
      <c r="G54" s="23">
        <v>382448890</v>
      </c>
      <c r="H54" s="19">
        <v>822650033</v>
      </c>
      <c r="I54" s="22">
        <v>420693780</v>
      </c>
      <c r="J54" s="17">
        <v>462763154</v>
      </c>
      <c r="K54" s="23">
        <v>509039473</v>
      </c>
    </row>
    <row r="55" spans="1:11" ht="13.5" x14ac:dyDescent="0.25">
      <c r="A55" s="20" t="s">
        <v>58</v>
      </c>
      <c r="B55" s="17">
        <v>165598096</v>
      </c>
      <c r="C55" s="17">
        <v>199926262</v>
      </c>
      <c r="D55" s="21">
        <v>100333309</v>
      </c>
      <c r="E55" s="22">
        <v>274627657</v>
      </c>
      <c r="F55" s="17">
        <v>331272004</v>
      </c>
      <c r="G55" s="23">
        <v>331272004</v>
      </c>
      <c r="H55" s="19">
        <v>217038837</v>
      </c>
      <c r="I55" s="22">
        <v>268992474</v>
      </c>
      <c r="J55" s="17">
        <v>262590675</v>
      </c>
      <c r="K55" s="23">
        <v>267398624</v>
      </c>
    </row>
    <row r="56" spans="1:11" ht="13.5" x14ac:dyDescent="0.25">
      <c r="A56" s="20" t="s">
        <v>59</v>
      </c>
      <c r="B56" s="17">
        <v>560267453</v>
      </c>
      <c r="C56" s="17">
        <v>626972645</v>
      </c>
      <c r="D56" s="21">
        <v>568945891</v>
      </c>
      <c r="E56" s="22">
        <v>556591888</v>
      </c>
      <c r="F56" s="17">
        <v>531869290</v>
      </c>
      <c r="G56" s="23">
        <v>531869290</v>
      </c>
      <c r="H56" s="19">
        <v>591111346</v>
      </c>
      <c r="I56" s="22">
        <v>543148238</v>
      </c>
      <c r="J56" s="17">
        <v>599598883</v>
      </c>
      <c r="K56" s="23">
        <v>634660807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390435325</v>
      </c>
      <c r="C59" s="17">
        <v>401869322</v>
      </c>
      <c r="D59" s="21">
        <v>400880764</v>
      </c>
      <c r="E59" s="22">
        <v>459679343</v>
      </c>
      <c r="F59" s="17">
        <v>459679343</v>
      </c>
      <c r="G59" s="23">
        <v>459679343</v>
      </c>
      <c r="H59" s="19">
        <v>442952700</v>
      </c>
      <c r="I59" s="22">
        <v>429199281</v>
      </c>
      <c r="J59" s="17">
        <v>467767620</v>
      </c>
      <c r="K59" s="23">
        <v>509474659</v>
      </c>
    </row>
    <row r="60" spans="1:11" ht="13.5" x14ac:dyDescent="0.25">
      <c r="A60" s="20" t="s">
        <v>62</v>
      </c>
      <c r="B60" s="17">
        <v>127450952</v>
      </c>
      <c r="C60" s="17">
        <v>136293691</v>
      </c>
      <c r="D60" s="21">
        <v>216205266</v>
      </c>
      <c r="E60" s="22">
        <v>204721314</v>
      </c>
      <c r="F60" s="17">
        <v>204721314</v>
      </c>
      <c r="G60" s="23">
        <v>204721314</v>
      </c>
      <c r="H60" s="19">
        <v>234578515</v>
      </c>
      <c r="I60" s="22">
        <v>219665970</v>
      </c>
      <c r="J60" s="17">
        <v>235262253</v>
      </c>
      <c r="K60" s="23">
        <v>251495351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0.47211737463440073</v>
      </c>
      <c r="C70" s="5">
        <f t="shared" ref="C70:K70" si="8">IF(ISERROR(C71/C72),0,(C71/C72))</f>
        <v>1.5426912800964734</v>
      </c>
      <c r="D70" s="5">
        <f t="shared" si="8"/>
        <v>1.6493192246208443</v>
      </c>
      <c r="E70" s="5">
        <f t="shared" si="8"/>
        <v>1.0139447130556185</v>
      </c>
      <c r="F70" s="5">
        <f t="shared" si="8"/>
        <v>1.0139447130556185</v>
      </c>
      <c r="G70" s="5">
        <f t="shared" si="8"/>
        <v>1.0139447130556185</v>
      </c>
      <c r="H70" s="5">
        <f t="shared" si="8"/>
        <v>1.8647916681077621</v>
      </c>
      <c r="I70" s="5">
        <f t="shared" si="8"/>
        <v>0.88218882083051298</v>
      </c>
      <c r="J70" s="5">
        <f t="shared" si="8"/>
        <v>0.95370871649447564</v>
      </c>
      <c r="K70" s="5">
        <f t="shared" si="8"/>
        <v>1.0092269659173621</v>
      </c>
    </row>
    <row r="71" spans="1:11" hidden="1" x14ac:dyDescent="0.2">
      <c r="A71" s="1" t="s">
        <v>104</v>
      </c>
      <c r="B71" s="2">
        <f>+B83</f>
        <v>2541245805</v>
      </c>
      <c r="C71" s="2">
        <f t="shared" ref="C71:K71" si="9">+C83</f>
        <v>9189164795</v>
      </c>
      <c r="D71" s="2">
        <f t="shared" si="9"/>
        <v>10564421046</v>
      </c>
      <c r="E71" s="2">
        <f t="shared" si="9"/>
        <v>7376807385</v>
      </c>
      <c r="F71" s="2">
        <f t="shared" si="9"/>
        <v>7376807385</v>
      </c>
      <c r="G71" s="2">
        <f t="shared" si="9"/>
        <v>7376807385</v>
      </c>
      <c r="H71" s="2">
        <f t="shared" si="9"/>
        <v>12991050011</v>
      </c>
      <c r="I71" s="2">
        <f t="shared" si="9"/>
        <v>7179765682</v>
      </c>
      <c r="J71" s="2">
        <f t="shared" si="9"/>
        <v>8256815129</v>
      </c>
      <c r="K71" s="2">
        <f t="shared" si="9"/>
        <v>9290275123</v>
      </c>
    </row>
    <row r="72" spans="1:11" hidden="1" x14ac:dyDescent="0.2">
      <c r="A72" s="1" t="s">
        <v>105</v>
      </c>
      <c r="B72" s="2">
        <f>+B77</f>
        <v>5382656817</v>
      </c>
      <c r="C72" s="2">
        <f t="shared" ref="C72:K72" si="10">+C77</f>
        <v>5956580499</v>
      </c>
      <c r="D72" s="2">
        <f t="shared" si="10"/>
        <v>6405322201</v>
      </c>
      <c r="E72" s="2">
        <f t="shared" si="10"/>
        <v>7275354652</v>
      </c>
      <c r="F72" s="2">
        <f t="shared" si="10"/>
        <v>7275354652</v>
      </c>
      <c r="G72" s="2">
        <f t="shared" si="10"/>
        <v>7275354652</v>
      </c>
      <c r="H72" s="2">
        <f t="shared" si="10"/>
        <v>6966488661</v>
      </c>
      <c r="I72" s="2">
        <f t="shared" si="10"/>
        <v>8138581574</v>
      </c>
      <c r="J72" s="2">
        <f t="shared" si="10"/>
        <v>8657585892</v>
      </c>
      <c r="K72" s="2">
        <f t="shared" si="10"/>
        <v>9205337785</v>
      </c>
    </row>
    <row r="73" spans="1:11" hidden="1" x14ac:dyDescent="0.2">
      <c r="A73" s="1" t="s">
        <v>106</v>
      </c>
      <c r="B73" s="2">
        <f>+B74</f>
        <v>-568767125.16666663</v>
      </c>
      <c r="C73" s="2">
        <f t="shared" ref="C73:K73" si="11">+(C78+C80+C81+C82)-(B78+B80+B81+B82)</f>
        <v>-698137782</v>
      </c>
      <c r="D73" s="2">
        <f t="shared" si="11"/>
        <v>-291682637</v>
      </c>
      <c r="E73" s="2">
        <f t="shared" si="11"/>
        <v>-661451433</v>
      </c>
      <c r="F73" s="2">
        <f>+(F78+F80+F81+F82)-(D78+D80+D81+D82)</f>
        <v>-661451433</v>
      </c>
      <c r="G73" s="2">
        <f>+(G78+G80+G81+G82)-(D78+D80+D81+D82)</f>
        <v>-661451433</v>
      </c>
      <c r="H73" s="2">
        <f>+(H78+H80+H81+H82)-(D78+D80+D81+D82)</f>
        <v>504825325</v>
      </c>
      <c r="I73" s="2">
        <f>+(I78+I80+I81+I82)-(E78+E80+E81+E82)</f>
        <v>502411671</v>
      </c>
      <c r="J73" s="2">
        <f t="shared" si="11"/>
        <v>258204094</v>
      </c>
      <c r="K73" s="2">
        <f t="shared" si="11"/>
        <v>31187005</v>
      </c>
    </row>
    <row r="74" spans="1:11" hidden="1" x14ac:dyDescent="0.2">
      <c r="A74" s="1" t="s">
        <v>107</v>
      </c>
      <c r="B74" s="2">
        <f>+TREND(C74:E74)</f>
        <v>-568767125.16666663</v>
      </c>
      <c r="C74" s="2">
        <f>+C73</f>
        <v>-698137782</v>
      </c>
      <c r="D74" s="2">
        <f t="shared" ref="D74:K74" si="12">+D73</f>
        <v>-291682637</v>
      </c>
      <c r="E74" s="2">
        <f t="shared" si="12"/>
        <v>-661451433</v>
      </c>
      <c r="F74" s="2">
        <f t="shared" si="12"/>
        <v>-661451433</v>
      </c>
      <c r="G74" s="2">
        <f t="shared" si="12"/>
        <v>-661451433</v>
      </c>
      <c r="H74" s="2">
        <f t="shared" si="12"/>
        <v>504825325</v>
      </c>
      <c r="I74" s="2">
        <f t="shared" si="12"/>
        <v>502411671</v>
      </c>
      <c r="J74" s="2">
        <f t="shared" si="12"/>
        <v>258204094</v>
      </c>
      <c r="K74" s="2">
        <f t="shared" si="12"/>
        <v>31187005</v>
      </c>
    </row>
    <row r="75" spans="1:11" hidden="1" x14ac:dyDescent="0.2">
      <c r="A75" s="1" t="s">
        <v>108</v>
      </c>
      <c r="B75" s="2">
        <f>+B84-(((B80+B81+B82+B78)*B70)-B79)</f>
        <v>2820041121.3941984</v>
      </c>
      <c r="C75" s="2">
        <f t="shared" ref="C75:K75" si="13">+C84-(((C80+C81+C82+C78)*C70)-C79)</f>
        <v>1115558929.0582514</v>
      </c>
      <c r="D75" s="2">
        <f t="shared" si="13"/>
        <v>522505000.42769623</v>
      </c>
      <c r="E75" s="2">
        <f t="shared" si="13"/>
        <v>103028547.85813546</v>
      </c>
      <c r="F75" s="2">
        <f t="shared" si="13"/>
        <v>103028547.85813546</v>
      </c>
      <c r="G75" s="2">
        <f t="shared" si="13"/>
        <v>103028547.85813546</v>
      </c>
      <c r="H75" s="2">
        <f t="shared" si="13"/>
        <v>-1190560798.5887003</v>
      </c>
      <c r="I75" s="2">
        <f t="shared" si="13"/>
        <v>-71806341.284894466</v>
      </c>
      <c r="J75" s="2">
        <f t="shared" si="13"/>
        <v>-994278910.69437981</v>
      </c>
      <c r="K75" s="2">
        <f t="shared" si="13"/>
        <v>-1860094188.5614128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5382656817</v>
      </c>
      <c r="C77" s="3">
        <v>5956580499</v>
      </c>
      <c r="D77" s="3">
        <v>6405322201</v>
      </c>
      <c r="E77" s="3">
        <v>7275354652</v>
      </c>
      <c r="F77" s="3">
        <v>7275354652</v>
      </c>
      <c r="G77" s="3">
        <v>7275354652</v>
      </c>
      <c r="H77" s="3">
        <v>6966488661</v>
      </c>
      <c r="I77" s="3">
        <v>8138581574</v>
      </c>
      <c r="J77" s="3">
        <v>8657585892</v>
      </c>
      <c r="K77" s="3">
        <v>9205337785</v>
      </c>
    </row>
    <row r="78" spans="1:11" hidden="1" x14ac:dyDescent="0.2">
      <c r="A78" s="1" t="s">
        <v>69</v>
      </c>
      <c r="B78" s="3">
        <v>12260695</v>
      </c>
      <c r="C78" s="3">
        <v>12246451</v>
      </c>
      <c r="D78" s="3">
        <v>8966957</v>
      </c>
      <c r="E78" s="3">
        <v>0</v>
      </c>
      <c r="F78" s="3">
        <v>0</v>
      </c>
      <c r="G78" s="3">
        <v>0</v>
      </c>
      <c r="H78" s="3">
        <v>9009072</v>
      </c>
      <c r="I78" s="3">
        <v>22435</v>
      </c>
      <c r="J78" s="3">
        <v>20192</v>
      </c>
      <c r="K78" s="3">
        <v>18172</v>
      </c>
    </row>
    <row r="79" spans="1:11" hidden="1" x14ac:dyDescent="0.2">
      <c r="A79" s="1" t="s">
        <v>70</v>
      </c>
      <c r="B79" s="3">
        <v>4683831349</v>
      </c>
      <c r="C79" s="3">
        <v>5371188058</v>
      </c>
      <c r="D79" s="3">
        <v>4927601584</v>
      </c>
      <c r="E79" s="3">
        <v>1960163058</v>
      </c>
      <c r="F79" s="3">
        <v>1960163058</v>
      </c>
      <c r="G79" s="3">
        <v>1960163058</v>
      </c>
      <c r="H79" s="3">
        <v>4725984583</v>
      </c>
      <c r="I79" s="3">
        <v>2097313569</v>
      </c>
      <c r="J79" s="3">
        <v>1584275985</v>
      </c>
      <c r="K79" s="3">
        <v>935045010</v>
      </c>
    </row>
    <row r="80" spans="1:11" hidden="1" x14ac:dyDescent="0.2">
      <c r="A80" s="1" t="s">
        <v>71</v>
      </c>
      <c r="B80" s="3">
        <v>2121348771</v>
      </c>
      <c r="C80" s="3">
        <v>1843678636</v>
      </c>
      <c r="D80" s="3">
        <v>1467781540</v>
      </c>
      <c r="E80" s="3">
        <v>1646216639</v>
      </c>
      <c r="F80" s="3">
        <v>1646216639</v>
      </c>
      <c r="G80" s="3">
        <v>1646216639</v>
      </c>
      <c r="H80" s="3">
        <v>1432092474</v>
      </c>
      <c r="I80" s="3">
        <v>1850378566</v>
      </c>
      <c r="J80" s="3">
        <v>1854637685</v>
      </c>
      <c r="K80" s="3">
        <v>1658443898</v>
      </c>
    </row>
    <row r="81" spans="1:11" hidden="1" x14ac:dyDescent="0.2">
      <c r="A81" s="1" t="s">
        <v>72</v>
      </c>
      <c r="B81" s="3">
        <v>767423790</v>
      </c>
      <c r="C81" s="3">
        <v>339709957</v>
      </c>
      <c r="D81" s="3">
        <v>420024493</v>
      </c>
      <c r="E81" s="3">
        <v>409234192</v>
      </c>
      <c r="F81" s="3">
        <v>409234192</v>
      </c>
      <c r="G81" s="3">
        <v>409234192</v>
      </c>
      <c r="H81" s="3">
        <v>960496770</v>
      </c>
      <c r="I81" s="3">
        <v>707635903</v>
      </c>
      <c r="J81" s="3">
        <v>961584500</v>
      </c>
      <c r="K81" s="3">
        <v>1188968278</v>
      </c>
    </row>
    <row r="82" spans="1:11" hidden="1" x14ac:dyDescent="0.2">
      <c r="A82" s="1" t="s">
        <v>73</v>
      </c>
      <c r="B82" s="3">
        <v>805868427</v>
      </c>
      <c r="C82" s="3">
        <v>813128857</v>
      </c>
      <c r="D82" s="3">
        <v>820308274</v>
      </c>
      <c r="E82" s="3">
        <v>179000</v>
      </c>
      <c r="F82" s="3">
        <v>179000</v>
      </c>
      <c r="G82" s="3">
        <v>179000</v>
      </c>
      <c r="H82" s="3">
        <v>820308273</v>
      </c>
      <c r="I82" s="3">
        <v>4598</v>
      </c>
      <c r="J82" s="3">
        <v>3219</v>
      </c>
      <c r="K82" s="3">
        <v>2253</v>
      </c>
    </row>
    <row r="83" spans="1:11" hidden="1" x14ac:dyDescent="0.2">
      <c r="A83" s="1" t="s">
        <v>74</v>
      </c>
      <c r="B83" s="3">
        <v>2541245805</v>
      </c>
      <c r="C83" s="3">
        <v>9189164795</v>
      </c>
      <c r="D83" s="3">
        <v>10564421046</v>
      </c>
      <c r="E83" s="3">
        <v>7376807385</v>
      </c>
      <c r="F83" s="3">
        <v>7376807385</v>
      </c>
      <c r="G83" s="3">
        <v>7376807385</v>
      </c>
      <c r="H83" s="3">
        <v>12991050011</v>
      </c>
      <c r="I83" s="3">
        <v>7179765682</v>
      </c>
      <c r="J83" s="3">
        <v>8256815129</v>
      </c>
      <c r="K83" s="3">
        <v>9290275123</v>
      </c>
    </row>
    <row r="84" spans="1:11" hidden="1" x14ac:dyDescent="0.2">
      <c r="A84" s="1" t="s">
        <v>75</v>
      </c>
      <c r="B84" s="3">
        <v>-113697537</v>
      </c>
      <c r="C84" s="3">
        <v>385964705</v>
      </c>
      <c r="D84" s="3">
        <v>76237780</v>
      </c>
      <c r="E84" s="3">
        <v>227160489</v>
      </c>
      <c r="F84" s="3">
        <v>227160489</v>
      </c>
      <c r="G84" s="3">
        <v>227160489</v>
      </c>
      <c r="H84" s="3">
        <v>91639181</v>
      </c>
      <c r="I84" s="3">
        <v>87555706</v>
      </c>
      <c r="J84" s="3">
        <v>107323077</v>
      </c>
      <c r="K84" s="3">
        <v>78566566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24197293</v>
      </c>
      <c r="C5" s="17">
        <v>25826409</v>
      </c>
      <c r="D5" s="21">
        <v>25100794</v>
      </c>
      <c r="E5" s="22">
        <v>27412079</v>
      </c>
      <c r="F5" s="17">
        <v>27412079</v>
      </c>
      <c r="G5" s="23">
        <v>27412079</v>
      </c>
      <c r="H5" s="19">
        <v>21938676</v>
      </c>
      <c r="I5" s="22">
        <v>28755189</v>
      </c>
      <c r="J5" s="17">
        <v>30077926</v>
      </c>
      <c r="K5" s="23">
        <v>31431433</v>
      </c>
    </row>
    <row r="6" spans="1:11" ht="13.5" x14ac:dyDescent="0.25">
      <c r="A6" s="20" t="s">
        <v>18</v>
      </c>
      <c r="B6" s="17">
        <v>45363576</v>
      </c>
      <c r="C6" s="17">
        <v>60349604</v>
      </c>
      <c r="D6" s="21">
        <v>59392472</v>
      </c>
      <c r="E6" s="22">
        <v>85875602</v>
      </c>
      <c r="F6" s="17">
        <v>85184775</v>
      </c>
      <c r="G6" s="23">
        <v>85184775</v>
      </c>
      <c r="H6" s="19">
        <v>50416906</v>
      </c>
      <c r="I6" s="22">
        <v>93970657</v>
      </c>
      <c r="J6" s="17">
        <v>98293307</v>
      </c>
      <c r="K6" s="23">
        <v>102753714</v>
      </c>
    </row>
    <row r="7" spans="1:11" ht="13.5" x14ac:dyDescent="0.25">
      <c r="A7" s="20" t="s">
        <v>19</v>
      </c>
      <c r="B7" s="17">
        <v>41040</v>
      </c>
      <c r="C7" s="17">
        <v>163760</v>
      </c>
      <c r="D7" s="21">
        <v>102105</v>
      </c>
      <c r="E7" s="22">
        <v>322383</v>
      </c>
      <c r="F7" s="17">
        <v>232116</v>
      </c>
      <c r="G7" s="23">
        <v>232116</v>
      </c>
      <c r="H7" s="19">
        <v>85488</v>
      </c>
      <c r="I7" s="22">
        <v>255956</v>
      </c>
      <c r="J7" s="17">
        <v>267730</v>
      </c>
      <c r="K7" s="23">
        <v>280046</v>
      </c>
    </row>
    <row r="8" spans="1:11" ht="13.5" x14ac:dyDescent="0.25">
      <c r="A8" s="20" t="s">
        <v>20</v>
      </c>
      <c r="B8" s="17">
        <v>103559148</v>
      </c>
      <c r="C8" s="17">
        <v>88909376</v>
      </c>
      <c r="D8" s="21">
        <v>91138311</v>
      </c>
      <c r="E8" s="22">
        <v>95791000</v>
      </c>
      <c r="F8" s="17">
        <v>95791000</v>
      </c>
      <c r="G8" s="23">
        <v>95791000</v>
      </c>
      <c r="H8" s="19">
        <v>66459609</v>
      </c>
      <c r="I8" s="22">
        <v>98415999</v>
      </c>
      <c r="J8" s="17">
        <v>100365937</v>
      </c>
      <c r="K8" s="23">
        <v>105612403</v>
      </c>
    </row>
    <row r="9" spans="1:11" ht="13.5" x14ac:dyDescent="0.25">
      <c r="A9" s="20" t="s">
        <v>21</v>
      </c>
      <c r="B9" s="17">
        <v>22810218</v>
      </c>
      <c r="C9" s="17">
        <v>18102854</v>
      </c>
      <c r="D9" s="21">
        <v>36988973</v>
      </c>
      <c r="E9" s="22">
        <v>21859576</v>
      </c>
      <c r="F9" s="17">
        <v>21861011</v>
      </c>
      <c r="G9" s="23">
        <v>21861011</v>
      </c>
      <c r="H9" s="19">
        <v>33043851</v>
      </c>
      <c r="I9" s="22">
        <v>22919603</v>
      </c>
      <c r="J9" s="17">
        <v>23973902</v>
      </c>
      <c r="K9" s="23">
        <v>25053333</v>
      </c>
    </row>
    <row r="10" spans="1:11" ht="25.5" x14ac:dyDescent="0.2">
      <c r="A10" s="24" t="s">
        <v>99</v>
      </c>
      <c r="B10" s="25">
        <f>SUM(B5:B9)</f>
        <v>195971275</v>
      </c>
      <c r="C10" s="26">
        <f t="shared" ref="C10:K10" si="0">SUM(C5:C9)</f>
        <v>193352003</v>
      </c>
      <c r="D10" s="27">
        <f t="shared" si="0"/>
        <v>212722655</v>
      </c>
      <c r="E10" s="25">
        <f t="shared" si="0"/>
        <v>231260640</v>
      </c>
      <c r="F10" s="26">
        <f t="shared" si="0"/>
        <v>230480981</v>
      </c>
      <c r="G10" s="28">
        <f t="shared" si="0"/>
        <v>230480981</v>
      </c>
      <c r="H10" s="29">
        <f t="shared" si="0"/>
        <v>171944530</v>
      </c>
      <c r="I10" s="25">
        <f t="shared" si="0"/>
        <v>244317404</v>
      </c>
      <c r="J10" s="26">
        <f t="shared" si="0"/>
        <v>252978802</v>
      </c>
      <c r="K10" s="28">
        <f t="shared" si="0"/>
        <v>265130929</v>
      </c>
    </row>
    <row r="11" spans="1:11" ht="13.5" x14ac:dyDescent="0.25">
      <c r="A11" s="20" t="s">
        <v>22</v>
      </c>
      <c r="B11" s="17">
        <v>59851410</v>
      </c>
      <c r="C11" s="17">
        <v>69762229</v>
      </c>
      <c r="D11" s="21">
        <v>73697198</v>
      </c>
      <c r="E11" s="22">
        <v>79080565</v>
      </c>
      <c r="F11" s="17">
        <v>79080565</v>
      </c>
      <c r="G11" s="23">
        <v>79080565</v>
      </c>
      <c r="H11" s="19">
        <v>5070</v>
      </c>
      <c r="I11" s="22">
        <v>82955513</v>
      </c>
      <c r="J11" s="17">
        <v>86746809</v>
      </c>
      <c r="K11" s="23">
        <v>90650426</v>
      </c>
    </row>
    <row r="12" spans="1:11" ht="13.5" x14ac:dyDescent="0.25">
      <c r="A12" s="20" t="s">
        <v>23</v>
      </c>
      <c r="B12" s="17">
        <v>4217404</v>
      </c>
      <c r="C12" s="17">
        <v>4764305</v>
      </c>
      <c r="D12" s="21">
        <v>5368596</v>
      </c>
      <c r="E12" s="22">
        <v>5446461</v>
      </c>
      <c r="F12" s="17">
        <v>5446461</v>
      </c>
      <c r="G12" s="23">
        <v>5446461</v>
      </c>
      <c r="H12" s="19">
        <v>0</v>
      </c>
      <c r="I12" s="22">
        <v>5713337</v>
      </c>
      <c r="J12" s="17">
        <v>5975638</v>
      </c>
      <c r="K12" s="23">
        <v>6250297</v>
      </c>
    </row>
    <row r="13" spans="1:11" ht="13.5" x14ac:dyDescent="0.25">
      <c r="A13" s="20" t="s">
        <v>24</v>
      </c>
      <c r="B13" s="17">
        <v>15840951</v>
      </c>
      <c r="C13" s="17">
        <v>-44305</v>
      </c>
      <c r="D13" s="21">
        <v>44694046</v>
      </c>
      <c r="E13" s="22">
        <v>51145457</v>
      </c>
      <c r="F13" s="17">
        <v>51145457</v>
      </c>
      <c r="G13" s="23">
        <v>51145457</v>
      </c>
      <c r="H13" s="19">
        <v>0</v>
      </c>
      <c r="I13" s="22">
        <v>34815000</v>
      </c>
      <c r="J13" s="17">
        <v>36416489</v>
      </c>
      <c r="K13" s="23">
        <v>38055234</v>
      </c>
    </row>
    <row r="14" spans="1:11" ht="13.5" x14ac:dyDescent="0.25">
      <c r="A14" s="20" t="s">
        <v>25</v>
      </c>
      <c r="B14" s="17">
        <v>7871577</v>
      </c>
      <c r="C14" s="17">
        <v>11007847</v>
      </c>
      <c r="D14" s="21">
        <v>16417217</v>
      </c>
      <c r="E14" s="22">
        <v>9449144</v>
      </c>
      <c r="F14" s="17">
        <v>10000000</v>
      </c>
      <c r="G14" s="23">
        <v>10000000</v>
      </c>
      <c r="H14" s="19">
        <v>12797420</v>
      </c>
      <c r="I14" s="22">
        <v>10000000</v>
      </c>
      <c r="J14" s="17">
        <v>10460000</v>
      </c>
      <c r="K14" s="23">
        <v>10930700</v>
      </c>
    </row>
    <row r="15" spans="1:11" ht="13.5" x14ac:dyDescent="0.25">
      <c r="A15" s="20" t="s">
        <v>26</v>
      </c>
      <c r="B15" s="17">
        <v>44059446</v>
      </c>
      <c r="C15" s="17">
        <v>47217634</v>
      </c>
      <c r="D15" s="21">
        <v>-128080370</v>
      </c>
      <c r="E15" s="22">
        <v>52370000</v>
      </c>
      <c r="F15" s="17">
        <v>48913254</v>
      </c>
      <c r="G15" s="23">
        <v>48913254</v>
      </c>
      <c r="H15" s="19">
        <v>-23348933</v>
      </c>
      <c r="I15" s="22">
        <v>52704830</v>
      </c>
      <c r="J15" s="17">
        <v>48545728</v>
      </c>
      <c r="K15" s="23">
        <v>57610069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3500000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99034963</v>
      </c>
      <c r="C17" s="17">
        <v>117404772</v>
      </c>
      <c r="D17" s="21">
        <v>144322646</v>
      </c>
      <c r="E17" s="22">
        <v>75727209</v>
      </c>
      <c r="F17" s="17">
        <v>60335413</v>
      </c>
      <c r="G17" s="23">
        <v>60335413</v>
      </c>
      <c r="H17" s="19">
        <v>30252043</v>
      </c>
      <c r="I17" s="22">
        <v>57957183</v>
      </c>
      <c r="J17" s="17">
        <v>58745905</v>
      </c>
      <c r="K17" s="23">
        <v>61389475</v>
      </c>
    </row>
    <row r="18" spans="1:11" ht="13.5" x14ac:dyDescent="0.25">
      <c r="A18" s="30" t="s">
        <v>29</v>
      </c>
      <c r="B18" s="31">
        <f>SUM(B11:B17)</f>
        <v>230875751</v>
      </c>
      <c r="C18" s="32">
        <f t="shared" ref="C18:K18" si="1">SUM(C11:C17)</f>
        <v>250112482</v>
      </c>
      <c r="D18" s="33">
        <f t="shared" si="1"/>
        <v>159919333</v>
      </c>
      <c r="E18" s="31">
        <f t="shared" si="1"/>
        <v>273218836</v>
      </c>
      <c r="F18" s="32">
        <f t="shared" si="1"/>
        <v>254921150</v>
      </c>
      <c r="G18" s="34">
        <f t="shared" si="1"/>
        <v>254921150</v>
      </c>
      <c r="H18" s="35">
        <f t="shared" si="1"/>
        <v>19705600</v>
      </c>
      <c r="I18" s="31">
        <f t="shared" si="1"/>
        <v>244145863</v>
      </c>
      <c r="J18" s="32">
        <f t="shared" si="1"/>
        <v>246890569</v>
      </c>
      <c r="K18" s="34">
        <f t="shared" si="1"/>
        <v>264886201</v>
      </c>
    </row>
    <row r="19" spans="1:11" ht="13.5" x14ac:dyDescent="0.25">
      <c r="A19" s="30" t="s">
        <v>30</v>
      </c>
      <c r="B19" s="36">
        <f>+B10-B18</f>
        <v>-34904476</v>
      </c>
      <c r="C19" s="37">
        <f t="shared" ref="C19:K19" si="2">+C10-C18</f>
        <v>-56760479</v>
      </c>
      <c r="D19" s="38">
        <f t="shared" si="2"/>
        <v>52803322</v>
      </c>
      <c r="E19" s="36">
        <f t="shared" si="2"/>
        <v>-41958196</v>
      </c>
      <c r="F19" s="37">
        <f t="shared" si="2"/>
        <v>-24440169</v>
      </c>
      <c r="G19" s="39">
        <f t="shared" si="2"/>
        <v>-24440169</v>
      </c>
      <c r="H19" s="40">
        <f t="shared" si="2"/>
        <v>152238930</v>
      </c>
      <c r="I19" s="36">
        <f t="shared" si="2"/>
        <v>171541</v>
      </c>
      <c r="J19" s="37">
        <f t="shared" si="2"/>
        <v>6088233</v>
      </c>
      <c r="K19" s="39">
        <f t="shared" si="2"/>
        <v>244728</v>
      </c>
    </row>
    <row r="20" spans="1:11" ht="25.5" x14ac:dyDescent="0.2">
      <c r="A20" s="41" t="s">
        <v>31</v>
      </c>
      <c r="B20" s="42">
        <v>33988310</v>
      </c>
      <c r="C20" s="43">
        <v>21766751</v>
      </c>
      <c r="D20" s="44">
        <v>36248582</v>
      </c>
      <c r="E20" s="42">
        <v>51543000</v>
      </c>
      <c r="F20" s="43">
        <v>46543000</v>
      </c>
      <c r="G20" s="45">
        <v>46543000</v>
      </c>
      <c r="H20" s="46">
        <v>0</v>
      </c>
      <c r="I20" s="42">
        <v>42641000</v>
      </c>
      <c r="J20" s="43">
        <v>46690000</v>
      </c>
      <c r="K20" s="45">
        <v>51502000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-916166</v>
      </c>
      <c r="C22" s="55">
        <f t="shared" ref="C22:K22" si="3">SUM(C19:C21)</f>
        <v>-34993728</v>
      </c>
      <c r="D22" s="56">
        <f t="shared" si="3"/>
        <v>89051904</v>
      </c>
      <c r="E22" s="54">
        <f t="shared" si="3"/>
        <v>9584804</v>
      </c>
      <c r="F22" s="55">
        <f t="shared" si="3"/>
        <v>22102831</v>
      </c>
      <c r="G22" s="57">
        <f t="shared" si="3"/>
        <v>22102831</v>
      </c>
      <c r="H22" s="58">
        <f t="shared" si="3"/>
        <v>152238930</v>
      </c>
      <c r="I22" s="54">
        <f t="shared" si="3"/>
        <v>42812541</v>
      </c>
      <c r="J22" s="55">
        <f t="shared" si="3"/>
        <v>52778233</v>
      </c>
      <c r="K22" s="57">
        <f t="shared" si="3"/>
        <v>51746728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-916166</v>
      </c>
      <c r="C24" s="37">
        <f t="shared" ref="C24:K24" si="4">SUM(C22:C23)</f>
        <v>-34993728</v>
      </c>
      <c r="D24" s="38">
        <f t="shared" si="4"/>
        <v>89051904</v>
      </c>
      <c r="E24" s="36">
        <f t="shared" si="4"/>
        <v>9584804</v>
      </c>
      <c r="F24" s="37">
        <f t="shared" si="4"/>
        <v>22102831</v>
      </c>
      <c r="G24" s="39">
        <f t="shared" si="4"/>
        <v>22102831</v>
      </c>
      <c r="H24" s="40">
        <f t="shared" si="4"/>
        <v>152238930</v>
      </c>
      <c r="I24" s="36">
        <f t="shared" si="4"/>
        <v>42812541</v>
      </c>
      <c r="J24" s="37">
        <f t="shared" si="4"/>
        <v>52778233</v>
      </c>
      <c r="K24" s="39">
        <f t="shared" si="4"/>
        <v>51746728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1502835642</v>
      </c>
      <c r="C27" s="66">
        <v>1452305849</v>
      </c>
      <c r="D27" s="67">
        <v>1505090981</v>
      </c>
      <c r="E27" s="68">
        <v>52208601</v>
      </c>
      <c r="F27" s="66">
        <v>46668601</v>
      </c>
      <c r="G27" s="69">
        <v>46668601</v>
      </c>
      <c r="H27" s="70">
        <v>9118228</v>
      </c>
      <c r="I27" s="68">
        <v>43047300</v>
      </c>
      <c r="J27" s="66">
        <v>45027476</v>
      </c>
      <c r="K27" s="69">
        <v>47053713</v>
      </c>
    </row>
    <row r="28" spans="1:11" ht="13.5" x14ac:dyDescent="0.25">
      <c r="A28" s="71" t="s">
        <v>36</v>
      </c>
      <c r="B28" s="17">
        <v>129792858</v>
      </c>
      <c r="C28" s="17">
        <v>149006565</v>
      </c>
      <c r="D28" s="21">
        <v>184353830</v>
      </c>
      <c r="E28" s="22">
        <v>50558601</v>
      </c>
      <c r="F28" s="17">
        <v>45558601</v>
      </c>
      <c r="G28" s="23">
        <v>45558601</v>
      </c>
      <c r="H28" s="19">
        <v>0</v>
      </c>
      <c r="I28" s="22">
        <v>41273300</v>
      </c>
      <c r="J28" s="17">
        <v>43171872</v>
      </c>
      <c r="K28" s="23">
        <v>45114606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1373042784</v>
      </c>
      <c r="C31" s="17">
        <v>1303299284</v>
      </c>
      <c r="D31" s="21">
        <v>1297561662</v>
      </c>
      <c r="E31" s="22">
        <v>1650000</v>
      </c>
      <c r="F31" s="17">
        <v>1110000</v>
      </c>
      <c r="G31" s="23">
        <v>1110000</v>
      </c>
      <c r="H31" s="19">
        <v>0</v>
      </c>
      <c r="I31" s="22">
        <v>1774000</v>
      </c>
      <c r="J31" s="17">
        <v>1855604</v>
      </c>
      <c r="K31" s="23">
        <v>1939107</v>
      </c>
    </row>
    <row r="32" spans="1:11" ht="13.5" x14ac:dyDescent="0.25">
      <c r="A32" s="30" t="s">
        <v>39</v>
      </c>
      <c r="B32" s="66">
        <f>SUM(B28:B31)</f>
        <v>1502835642</v>
      </c>
      <c r="C32" s="66">
        <f t="shared" ref="C32:K32" si="5">SUM(C28:C31)</f>
        <v>1452305849</v>
      </c>
      <c r="D32" s="67">
        <f t="shared" si="5"/>
        <v>1481915492</v>
      </c>
      <c r="E32" s="68">
        <f t="shared" si="5"/>
        <v>52208601</v>
      </c>
      <c r="F32" s="66">
        <f t="shared" si="5"/>
        <v>46668601</v>
      </c>
      <c r="G32" s="69">
        <f t="shared" si="5"/>
        <v>46668601</v>
      </c>
      <c r="H32" s="70">
        <f t="shared" si="5"/>
        <v>0</v>
      </c>
      <c r="I32" s="68">
        <f t="shared" si="5"/>
        <v>43047300</v>
      </c>
      <c r="J32" s="66">
        <f t="shared" si="5"/>
        <v>45027476</v>
      </c>
      <c r="K32" s="69">
        <f t="shared" si="5"/>
        <v>47053713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171609942</v>
      </c>
      <c r="C35" s="17">
        <v>208543291</v>
      </c>
      <c r="D35" s="21">
        <v>203248796</v>
      </c>
      <c r="E35" s="22">
        <v>458763413</v>
      </c>
      <c r="F35" s="17">
        <v>520521704</v>
      </c>
      <c r="G35" s="23">
        <v>520521704</v>
      </c>
      <c r="H35" s="19">
        <v>110752603</v>
      </c>
      <c r="I35" s="22">
        <v>122742103</v>
      </c>
      <c r="J35" s="17">
        <v>136384547</v>
      </c>
      <c r="K35" s="23">
        <v>139115340</v>
      </c>
    </row>
    <row r="36" spans="1:11" ht="13.5" x14ac:dyDescent="0.25">
      <c r="A36" s="20" t="s">
        <v>42</v>
      </c>
      <c r="B36" s="17">
        <v>769780584</v>
      </c>
      <c r="C36" s="17">
        <v>752308709</v>
      </c>
      <c r="D36" s="21">
        <v>755888972</v>
      </c>
      <c r="E36" s="22">
        <v>2510212222</v>
      </c>
      <c r="F36" s="17">
        <v>2504672222</v>
      </c>
      <c r="G36" s="23">
        <v>2504672222</v>
      </c>
      <c r="H36" s="19">
        <v>9118228</v>
      </c>
      <c r="I36" s="22">
        <v>932584340</v>
      </c>
      <c r="J36" s="17">
        <v>975030984</v>
      </c>
      <c r="K36" s="23">
        <v>1018907378</v>
      </c>
    </row>
    <row r="37" spans="1:11" ht="13.5" x14ac:dyDescent="0.25">
      <c r="A37" s="20" t="s">
        <v>43</v>
      </c>
      <c r="B37" s="17">
        <v>236902325</v>
      </c>
      <c r="C37" s="17">
        <v>302898355</v>
      </c>
      <c r="D37" s="21">
        <v>201262340</v>
      </c>
      <c r="E37" s="22">
        <v>894657891</v>
      </c>
      <c r="F37" s="17">
        <v>815196619</v>
      </c>
      <c r="G37" s="23">
        <v>815196619</v>
      </c>
      <c r="H37" s="19">
        <v>-32368106</v>
      </c>
      <c r="I37" s="22">
        <v>-239207457</v>
      </c>
      <c r="J37" s="17">
        <v>-250123994</v>
      </c>
      <c r="K37" s="23">
        <v>-261333076</v>
      </c>
    </row>
    <row r="38" spans="1:11" ht="13.5" x14ac:dyDescent="0.25">
      <c r="A38" s="20" t="s">
        <v>44</v>
      </c>
      <c r="B38" s="17">
        <v>7215873</v>
      </c>
      <c r="C38" s="17">
        <v>7607176</v>
      </c>
      <c r="D38" s="21">
        <v>7100588</v>
      </c>
      <c r="E38" s="22">
        <v>16839334</v>
      </c>
      <c r="F38" s="17">
        <v>16839334</v>
      </c>
      <c r="G38" s="23">
        <v>16839334</v>
      </c>
      <c r="H38" s="19">
        <v>0</v>
      </c>
      <c r="I38" s="22">
        <v>-11389331</v>
      </c>
      <c r="J38" s="17">
        <v>-11913240</v>
      </c>
      <c r="K38" s="23">
        <v>-12449336</v>
      </c>
    </row>
    <row r="39" spans="1:11" ht="13.5" x14ac:dyDescent="0.25">
      <c r="A39" s="20" t="s">
        <v>45</v>
      </c>
      <c r="B39" s="17">
        <v>698188494</v>
      </c>
      <c r="C39" s="17">
        <v>685340197</v>
      </c>
      <c r="D39" s="21">
        <v>661722936</v>
      </c>
      <c r="E39" s="22">
        <v>2057478410</v>
      </c>
      <c r="F39" s="17">
        <v>2193157973</v>
      </c>
      <c r="G39" s="23">
        <v>2193157973</v>
      </c>
      <c r="H39" s="19">
        <v>7</v>
      </c>
      <c r="I39" s="22">
        <v>1305923231</v>
      </c>
      <c r="J39" s="17">
        <v>1373452765</v>
      </c>
      <c r="K39" s="23">
        <v>1431805130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-5321153</v>
      </c>
      <c r="C42" s="17">
        <v>15554076</v>
      </c>
      <c r="D42" s="21">
        <v>51711407</v>
      </c>
      <c r="E42" s="22">
        <v>21938584</v>
      </c>
      <c r="F42" s="17">
        <v>75618872</v>
      </c>
      <c r="G42" s="23">
        <v>75618872</v>
      </c>
      <c r="H42" s="19">
        <v>21754252</v>
      </c>
      <c r="I42" s="22">
        <v>31134021</v>
      </c>
      <c r="J42" s="17">
        <v>76907974</v>
      </c>
      <c r="K42" s="23">
        <v>83852127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-52208601</v>
      </c>
      <c r="F43" s="17">
        <v>-46668601</v>
      </c>
      <c r="G43" s="23">
        <v>-46668601</v>
      </c>
      <c r="H43" s="19">
        <v>0</v>
      </c>
      <c r="I43" s="22">
        <v>-43047300</v>
      </c>
      <c r="J43" s="17">
        <v>-45027476</v>
      </c>
      <c r="K43" s="23">
        <v>-47053713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-5321153</v>
      </c>
      <c r="C45" s="66">
        <v>15554076</v>
      </c>
      <c r="D45" s="67">
        <v>51711407</v>
      </c>
      <c r="E45" s="68">
        <v>-29109742</v>
      </c>
      <c r="F45" s="66">
        <v>30110546</v>
      </c>
      <c r="G45" s="69">
        <v>30110546</v>
      </c>
      <c r="H45" s="70">
        <v>21754252</v>
      </c>
      <c r="I45" s="68">
        <v>-11569944</v>
      </c>
      <c r="J45" s="66">
        <v>32239626</v>
      </c>
      <c r="K45" s="69">
        <v>37173703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4314062</v>
      </c>
      <c r="C48" s="17">
        <v>4127536</v>
      </c>
      <c r="D48" s="21">
        <v>2760783</v>
      </c>
      <c r="E48" s="22">
        <v>-29097759</v>
      </c>
      <c r="F48" s="17">
        <v>30122529</v>
      </c>
      <c r="G48" s="23">
        <v>30122529</v>
      </c>
      <c r="H48" s="19">
        <v>5051434</v>
      </c>
      <c r="I48" s="22">
        <v>9408898</v>
      </c>
      <c r="J48" s="17">
        <v>54183490</v>
      </c>
      <c r="K48" s="23">
        <v>60105045</v>
      </c>
    </row>
    <row r="49" spans="1:11" ht="13.5" x14ac:dyDescent="0.25">
      <c r="A49" s="20" t="s">
        <v>53</v>
      </c>
      <c r="B49" s="17">
        <f>+B75</f>
        <v>174799723</v>
      </c>
      <c r="C49" s="17">
        <f t="shared" ref="C49:K49" si="6">+C75</f>
        <v>225243526</v>
      </c>
      <c r="D49" s="21">
        <f t="shared" si="6"/>
        <v>89494640</v>
      </c>
      <c r="E49" s="22">
        <f t="shared" si="6"/>
        <v>568343194.80037498</v>
      </c>
      <c r="F49" s="17">
        <f t="shared" si="6"/>
        <v>503215141.68842882</v>
      </c>
      <c r="G49" s="23">
        <f t="shared" si="6"/>
        <v>503215141.68842882</v>
      </c>
      <c r="H49" s="19">
        <f t="shared" si="6"/>
        <v>-96258299</v>
      </c>
      <c r="I49" s="22">
        <f t="shared" si="6"/>
        <v>-322768729.052338</v>
      </c>
      <c r="J49" s="17">
        <f t="shared" si="6"/>
        <v>-315172081.10670769</v>
      </c>
      <c r="K49" s="23">
        <f t="shared" si="6"/>
        <v>-329344946.55904001</v>
      </c>
    </row>
    <row r="50" spans="1:11" ht="13.5" x14ac:dyDescent="0.25">
      <c r="A50" s="30" t="s">
        <v>54</v>
      </c>
      <c r="B50" s="66">
        <f>+B48-B49</f>
        <v>-170485661</v>
      </c>
      <c r="C50" s="66">
        <f t="shared" ref="C50:K50" si="7">+C48-C49</f>
        <v>-221115990</v>
      </c>
      <c r="D50" s="67">
        <f t="shared" si="7"/>
        <v>-86733857</v>
      </c>
      <c r="E50" s="68">
        <f t="shared" si="7"/>
        <v>-597440953.80037498</v>
      </c>
      <c r="F50" s="66">
        <f t="shared" si="7"/>
        <v>-473092612.68842882</v>
      </c>
      <c r="G50" s="69">
        <f t="shared" si="7"/>
        <v>-473092612.68842882</v>
      </c>
      <c r="H50" s="70">
        <f t="shared" si="7"/>
        <v>101309733</v>
      </c>
      <c r="I50" s="68">
        <f t="shared" si="7"/>
        <v>332177627.052338</v>
      </c>
      <c r="J50" s="66">
        <f t="shared" si="7"/>
        <v>369355571.10670769</v>
      </c>
      <c r="K50" s="69">
        <f t="shared" si="7"/>
        <v>389449991.55904001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650620331</v>
      </c>
      <c r="C53" s="17">
        <v>618408986</v>
      </c>
      <c r="D53" s="21">
        <v>601104248</v>
      </c>
      <c r="E53" s="22">
        <v>2459749275</v>
      </c>
      <c r="F53" s="17">
        <v>2459209275</v>
      </c>
      <c r="G53" s="23">
        <v>2459209275</v>
      </c>
      <c r="H53" s="19">
        <v>217860</v>
      </c>
      <c r="I53" s="22">
        <v>932151994</v>
      </c>
      <c r="J53" s="17">
        <v>975030984</v>
      </c>
      <c r="K53" s="23">
        <v>1018907378</v>
      </c>
    </row>
    <row r="54" spans="1:11" ht="13.5" x14ac:dyDescent="0.25">
      <c r="A54" s="20" t="s">
        <v>57</v>
      </c>
      <c r="B54" s="17">
        <v>201395</v>
      </c>
      <c r="C54" s="17">
        <v>39343</v>
      </c>
      <c r="D54" s="21">
        <v>40026412</v>
      </c>
      <c r="E54" s="22">
        <v>51145457</v>
      </c>
      <c r="F54" s="17">
        <v>51145457</v>
      </c>
      <c r="G54" s="23">
        <v>51145457</v>
      </c>
      <c r="H54" s="19">
        <v>0</v>
      </c>
      <c r="I54" s="22">
        <v>34815000</v>
      </c>
      <c r="J54" s="17">
        <v>36416489</v>
      </c>
      <c r="K54" s="23">
        <v>38055234</v>
      </c>
    </row>
    <row r="55" spans="1:11" ht="13.5" x14ac:dyDescent="0.25">
      <c r="A55" s="20" t="s">
        <v>58</v>
      </c>
      <c r="B55" s="17">
        <v>1375273174</v>
      </c>
      <c r="C55" s="17">
        <v>1371992514</v>
      </c>
      <c r="D55" s="21">
        <v>1395748851</v>
      </c>
      <c r="E55" s="22">
        <v>41915044</v>
      </c>
      <c r="F55" s="17">
        <v>36915044</v>
      </c>
      <c r="G55" s="23">
        <v>36915044</v>
      </c>
      <c r="H55" s="19">
        <v>7172139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769856</v>
      </c>
      <c r="C56" s="17">
        <v>892688</v>
      </c>
      <c r="D56" s="21">
        <v>2114606</v>
      </c>
      <c r="E56" s="22">
        <v>3550000</v>
      </c>
      <c r="F56" s="17">
        <v>1150000</v>
      </c>
      <c r="G56" s="23">
        <v>1150000</v>
      </c>
      <c r="H56" s="19">
        <v>541625</v>
      </c>
      <c r="I56" s="22">
        <v>1619600</v>
      </c>
      <c r="J56" s="17">
        <v>1694102</v>
      </c>
      <c r="K56" s="23">
        <v>1770337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2624160</v>
      </c>
      <c r="J59" s="17">
        <v>2744871</v>
      </c>
      <c r="K59" s="23">
        <v>2868391</v>
      </c>
    </row>
    <row r="60" spans="1:11" ht="13.5" x14ac:dyDescent="0.25">
      <c r="A60" s="20" t="s">
        <v>62</v>
      </c>
      <c r="B60" s="17">
        <v>10763249</v>
      </c>
      <c r="C60" s="17">
        <v>1958904</v>
      </c>
      <c r="D60" s="21">
        <v>13987127</v>
      </c>
      <c r="E60" s="22">
        <v>13127754</v>
      </c>
      <c r="F60" s="17">
        <v>13190304</v>
      </c>
      <c r="G60" s="23">
        <v>13190304</v>
      </c>
      <c r="H60" s="19">
        <v>9557944</v>
      </c>
      <c r="I60" s="22">
        <v>14475895</v>
      </c>
      <c r="J60" s="17">
        <v>15141785</v>
      </c>
      <c r="K60" s="23">
        <v>15833189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788</v>
      </c>
      <c r="G62" s="87">
        <v>788</v>
      </c>
      <c r="H62" s="88">
        <v>788</v>
      </c>
      <c r="I62" s="85">
        <v>788</v>
      </c>
      <c r="J62" s="86">
        <v>827</v>
      </c>
      <c r="K62" s="87">
        <v>866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1901</v>
      </c>
      <c r="G63" s="87">
        <v>1901</v>
      </c>
      <c r="H63" s="88">
        <v>1901</v>
      </c>
      <c r="I63" s="85">
        <v>1901</v>
      </c>
      <c r="J63" s="86">
        <v>1994</v>
      </c>
      <c r="K63" s="87">
        <v>2088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11000</v>
      </c>
      <c r="F64" s="86">
        <v>565</v>
      </c>
      <c r="G64" s="87">
        <v>565</v>
      </c>
      <c r="H64" s="88">
        <v>565</v>
      </c>
      <c r="I64" s="85">
        <v>565</v>
      </c>
      <c r="J64" s="86">
        <v>593</v>
      </c>
      <c r="K64" s="87">
        <v>621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22000</v>
      </c>
      <c r="F65" s="86">
        <v>20659</v>
      </c>
      <c r="G65" s="87">
        <v>20659</v>
      </c>
      <c r="H65" s="88">
        <v>9659</v>
      </c>
      <c r="I65" s="85">
        <v>9659</v>
      </c>
      <c r="J65" s="86">
        <v>10132</v>
      </c>
      <c r="K65" s="87">
        <v>10608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0.71315842042721822</v>
      </c>
      <c r="F70" s="5">
        <f t="shared" si="8"/>
        <v>0.68207037401991655</v>
      </c>
      <c r="G70" s="5">
        <f t="shared" si="8"/>
        <v>0.68207037401991655</v>
      </c>
      <c r="H70" s="5">
        <f t="shared" si="8"/>
        <v>0</v>
      </c>
      <c r="I70" s="5">
        <f t="shared" si="8"/>
        <v>0.81209865071520704</v>
      </c>
      <c r="J70" s="5">
        <f t="shared" si="8"/>
        <v>1.1435916143231251</v>
      </c>
      <c r="K70" s="5">
        <f t="shared" si="8"/>
        <v>1.1436307651400726</v>
      </c>
    </row>
    <row r="71" spans="1:11" hidden="1" x14ac:dyDescent="0.2">
      <c r="A71" s="1" t="s">
        <v>104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81029069</v>
      </c>
      <c r="F71" s="2">
        <f t="shared" si="9"/>
        <v>76980053</v>
      </c>
      <c r="G71" s="2">
        <f t="shared" si="9"/>
        <v>76980053</v>
      </c>
      <c r="H71" s="2">
        <f t="shared" si="9"/>
        <v>0</v>
      </c>
      <c r="I71" s="2">
        <f t="shared" si="9"/>
        <v>99891246</v>
      </c>
      <c r="J71" s="2">
        <f t="shared" si="9"/>
        <v>147136790</v>
      </c>
      <c r="K71" s="2">
        <f t="shared" si="9"/>
        <v>153805798</v>
      </c>
    </row>
    <row r="72" spans="1:11" hidden="1" x14ac:dyDescent="0.2">
      <c r="A72" s="1" t="s">
        <v>105</v>
      </c>
      <c r="B72" s="2">
        <f>+B77</f>
        <v>70121969</v>
      </c>
      <c r="C72" s="2">
        <f t="shared" ref="C72:K72" si="10">+C77</f>
        <v>86633514</v>
      </c>
      <c r="D72" s="2">
        <f t="shared" si="10"/>
        <v>84735223</v>
      </c>
      <c r="E72" s="2">
        <f t="shared" si="10"/>
        <v>113620013</v>
      </c>
      <c r="F72" s="2">
        <f t="shared" si="10"/>
        <v>112862332</v>
      </c>
      <c r="G72" s="2">
        <f t="shared" si="10"/>
        <v>112862332</v>
      </c>
      <c r="H72" s="2">
        <f t="shared" si="10"/>
        <v>72797542</v>
      </c>
      <c r="I72" s="2">
        <f t="shared" si="10"/>
        <v>123003832</v>
      </c>
      <c r="J72" s="2">
        <f t="shared" si="10"/>
        <v>128662005</v>
      </c>
      <c r="K72" s="2">
        <f t="shared" si="10"/>
        <v>134489035</v>
      </c>
    </row>
    <row r="73" spans="1:11" hidden="1" x14ac:dyDescent="0.2">
      <c r="A73" s="1" t="s">
        <v>106</v>
      </c>
      <c r="B73" s="2">
        <f>+B74</f>
        <v>-54007526.666666687</v>
      </c>
      <c r="C73" s="2">
        <f t="shared" ref="C73:K73" si="11">+(C78+C80+C81+C82)-(B78+B80+B81+B82)</f>
        <v>19156329</v>
      </c>
      <c r="D73" s="2">
        <f t="shared" si="11"/>
        <v>-32835501</v>
      </c>
      <c r="E73" s="2">
        <f t="shared" si="11"/>
        <v>354155803</v>
      </c>
      <c r="F73" s="2">
        <f>+(F78+F80+F81+F82)-(D78+D80+D81+D82)</f>
        <v>357411220</v>
      </c>
      <c r="G73" s="2">
        <f>+(G78+G80+G81+G82)-(D78+D80+D81+D82)</f>
        <v>357411220</v>
      </c>
      <c r="H73" s="2">
        <f>+(H78+H80+H81+H82)-(D78+D80+D81+D82)</f>
        <v>-17553870</v>
      </c>
      <c r="I73" s="2">
        <f>+(I78+I80+I81+I82)-(E78+E80+E81+E82)</f>
        <v>-359892524</v>
      </c>
      <c r="J73" s="2">
        <f t="shared" si="11"/>
        <v>-39504095</v>
      </c>
      <c r="K73" s="2">
        <f t="shared" si="11"/>
        <v>1732750</v>
      </c>
    </row>
    <row r="74" spans="1:11" hidden="1" x14ac:dyDescent="0.2">
      <c r="A74" s="1" t="s">
        <v>107</v>
      </c>
      <c r="B74" s="2">
        <f>+TREND(C74:E74)</f>
        <v>-54007526.666666687</v>
      </c>
      <c r="C74" s="2">
        <f>+C73</f>
        <v>19156329</v>
      </c>
      <c r="D74" s="2">
        <f t="shared" ref="D74:K74" si="12">+D73</f>
        <v>-32835501</v>
      </c>
      <c r="E74" s="2">
        <f t="shared" si="12"/>
        <v>354155803</v>
      </c>
      <c r="F74" s="2">
        <f t="shared" si="12"/>
        <v>357411220</v>
      </c>
      <c r="G74" s="2">
        <f t="shared" si="12"/>
        <v>357411220</v>
      </c>
      <c r="H74" s="2">
        <f t="shared" si="12"/>
        <v>-17553870</v>
      </c>
      <c r="I74" s="2">
        <f t="shared" si="12"/>
        <v>-359892524</v>
      </c>
      <c r="J74" s="2">
        <f t="shared" si="12"/>
        <v>-39504095</v>
      </c>
      <c r="K74" s="2">
        <f t="shared" si="12"/>
        <v>1732750</v>
      </c>
    </row>
    <row r="75" spans="1:11" hidden="1" x14ac:dyDescent="0.2">
      <c r="A75" s="1" t="s">
        <v>108</v>
      </c>
      <c r="B75" s="2">
        <f>+B84-(((B80+B81+B82+B78)*B70)-B79)</f>
        <v>174799723</v>
      </c>
      <c r="C75" s="2">
        <f t="shared" ref="C75:K75" si="13">+C84-(((C80+C81+C82+C78)*C70)-C79)</f>
        <v>225243526</v>
      </c>
      <c r="D75" s="2">
        <f t="shared" si="13"/>
        <v>89494640</v>
      </c>
      <c r="E75" s="2">
        <f t="shared" si="13"/>
        <v>568343194.80037498</v>
      </c>
      <c r="F75" s="2">
        <f t="shared" si="13"/>
        <v>503215141.68842882</v>
      </c>
      <c r="G75" s="2">
        <f t="shared" si="13"/>
        <v>503215141.68842882</v>
      </c>
      <c r="H75" s="2">
        <f t="shared" si="13"/>
        <v>-96258299</v>
      </c>
      <c r="I75" s="2">
        <f t="shared" si="13"/>
        <v>-322768729.052338</v>
      </c>
      <c r="J75" s="2">
        <f t="shared" si="13"/>
        <v>-315172081.10670769</v>
      </c>
      <c r="K75" s="2">
        <f t="shared" si="13"/>
        <v>-329344946.55904001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70121969</v>
      </c>
      <c r="C77" s="3">
        <v>86633514</v>
      </c>
      <c r="D77" s="3">
        <v>84735223</v>
      </c>
      <c r="E77" s="3">
        <v>113620013</v>
      </c>
      <c r="F77" s="3">
        <v>112862332</v>
      </c>
      <c r="G77" s="3">
        <v>112862332</v>
      </c>
      <c r="H77" s="3">
        <v>72797542</v>
      </c>
      <c r="I77" s="3">
        <v>123003832</v>
      </c>
      <c r="J77" s="3">
        <v>128662005</v>
      </c>
      <c r="K77" s="3">
        <v>134489035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432346</v>
      </c>
      <c r="F78" s="3">
        <v>432346</v>
      </c>
      <c r="G78" s="3">
        <v>432346</v>
      </c>
      <c r="H78" s="3">
        <v>0</v>
      </c>
      <c r="I78" s="3">
        <v>432346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165003431</v>
      </c>
      <c r="C79" s="3">
        <v>182289250</v>
      </c>
      <c r="D79" s="3">
        <v>71947514</v>
      </c>
      <c r="E79" s="3">
        <v>862265690</v>
      </c>
      <c r="F79" s="3">
        <v>782920867</v>
      </c>
      <c r="G79" s="3">
        <v>782920867</v>
      </c>
      <c r="H79" s="3">
        <v>-77029479</v>
      </c>
      <c r="I79" s="3">
        <v>-268284890</v>
      </c>
      <c r="J79" s="3">
        <v>-280625994</v>
      </c>
      <c r="K79" s="3">
        <v>-293254166</v>
      </c>
    </row>
    <row r="80" spans="1:11" hidden="1" x14ac:dyDescent="0.2">
      <c r="A80" s="1" t="s">
        <v>71</v>
      </c>
      <c r="B80" s="3">
        <v>26403717</v>
      </c>
      <c r="C80" s="3">
        <v>95607914</v>
      </c>
      <c r="D80" s="3">
        <v>68476916</v>
      </c>
      <c r="E80" s="3">
        <v>395788210</v>
      </c>
      <c r="F80" s="3">
        <v>399043627</v>
      </c>
      <c r="G80" s="3">
        <v>399043627</v>
      </c>
      <c r="H80" s="3">
        <v>44415983</v>
      </c>
      <c r="I80" s="3">
        <v>35973383</v>
      </c>
      <c r="J80" s="3">
        <v>4709745</v>
      </c>
      <c r="K80" s="3">
        <v>4911660</v>
      </c>
    </row>
    <row r="81" spans="1:11" hidden="1" x14ac:dyDescent="0.2">
      <c r="A81" s="1" t="s">
        <v>72</v>
      </c>
      <c r="B81" s="3">
        <v>70809296</v>
      </c>
      <c r="C81" s="3">
        <v>20681165</v>
      </c>
      <c r="D81" s="3">
        <v>14737459</v>
      </c>
      <c r="E81" s="3">
        <v>41441310</v>
      </c>
      <c r="F81" s="3">
        <v>41441310</v>
      </c>
      <c r="G81" s="3">
        <v>41441310</v>
      </c>
      <c r="H81" s="3">
        <v>21815155</v>
      </c>
      <c r="I81" s="3">
        <v>40317198</v>
      </c>
      <c r="J81" s="3">
        <v>32439653</v>
      </c>
      <c r="K81" s="3">
        <v>33899438</v>
      </c>
    </row>
    <row r="82" spans="1:11" hidden="1" x14ac:dyDescent="0.2">
      <c r="A82" s="1" t="s">
        <v>73</v>
      </c>
      <c r="B82" s="3">
        <v>435261</v>
      </c>
      <c r="C82" s="3">
        <v>515524</v>
      </c>
      <c r="D82" s="3">
        <v>754727</v>
      </c>
      <c r="E82" s="3">
        <v>463039</v>
      </c>
      <c r="F82" s="3">
        <v>463039</v>
      </c>
      <c r="G82" s="3">
        <v>463039</v>
      </c>
      <c r="H82" s="3">
        <v>184094</v>
      </c>
      <c r="I82" s="3">
        <v>1509454</v>
      </c>
      <c r="J82" s="3">
        <v>1578888</v>
      </c>
      <c r="K82" s="3">
        <v>1649938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81029069</v>
      </c>
      <c r="F83" s="3">
        <v>76980053</v>
      </c>
      <c r="G83" s="3">
        <v>76980053</v>
      </c>
      <c r="H83" s="3">
        <v>0</v>
      </c>
      <c r="I83" s="3">
        <v>99891246</v>
      </c>
      <c r="J83" s="3">
        <v>147136790</v>
      </c>
      <c r="K83" s="3">
        <v>153805798</v>
      </c>
    </row>
    <row r="84" spans="1:11" hidden="1" x14ac:dyDescent="0.2">
      <c r="A84" s="1" t="s">
        <v>75</v>
      </c>
      <c r="B84" s="3">
        <v>9796292</v>
      </c>
      <c r="C84" s="3">
        <v>42954276</v>
      </c>
      <c r="D84" s="3">
        <v>17547126</v>
      </c>
      <c r="E84" s="3">
        <v>18529970</v>
      </c>
      <c r="F84" s="3">
        <v>21346716</v>
      </c>
      <c r="G84" s="3">
        <v>21346716</v>
      </c>
      <c r="H84" s="3">
        <v>-19228820</v>
      </c>
      <c r="I84" s="3">
        <v>9048572</v>
      </c>
      <c r="J84" s="3">
        <v>9743256</v>
      </c>
      <c r="K84" s="3">
        <v>10181705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43590836</v>
      </c>
      <c r="F5" s="17">
        <v>49590836</v>
      </c>
      <c r="G5" s="23">
        <v>49590836</v>
      </c>
      <c r="H5" s="19">
        <v>0</v>
      </c>
      <c r="I5" s="22">
        <v>48897324</v>
      </c>
      <c r="J5" s="17">
        <v>51831127</v>
      </c>
      <c r="K5" s="23">
        <v>54941001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193408000</v>
      </c>
      <c r="F6" s="17">
        <v>202490342</v>
      </c>
      <c r="G6" s="23">
        <v>202490342</v>
      </c>
      <c r="H6" s="19">
        <v>2673</v>
      </c>
      <c r="I6" s="22">
        <v>218335728</v>
      </c>
      <c r="J6" s="17">
        <v>231435825</v>
      </c>
      <c r="K6" s="23">
        <v>245321978</v>
      </c>
    </row>
    <row r="7" spans="1:11" ht="13.5" x14ac:dyDescent="0.25">
      <c r="A7" s="20" t="s">
        <v>19</v>
      </c>
      <c r="B7" s="17">
        <v>0</v>
      </c>
      <c r="C7" s="17">
        <v>0</v>
      </c>
      <c r="D7" s="21">
        <v>0</v>
      </c>
      <c r="E7" s="22">
        <v>0</v>
      </c>
      <c r="F7" s="17">
        <v>0</v>
      </c>
      <c r="G7" s="23">
        <v>0</v>
      </c>
      <c r="H7" s="19">
        <v>41497</v>
      </c>
      <c r="I7" s="22">
        <v>0</v>
      </c>
      <c r="J7" s="17">
        <v>0</v>
      </c>
      <c r="K7" s="23">
        <v>2</v>
      </c>
    </row>
    <row r="8" spans="1:11" ht="13.5" x14ac:dyDescent="0.25">
      <c r="A8" s="20" t="s">
        <v>20</v>
      </c>
      <c r="B8" s="17">
        <v>0</v>
      </c>
      <c r="C8" s="17">
        <v>0</v>
      </c>
      <c r="D8" s="21">
        <v>0</v>
      </c>
      <c r="E8" s="22">
        <v>115172450</v>
      </c>
      <c r="F8" s="17">
        <v>115092900</v>
      </c>
      <c r="G8" s="23">
        <v>115092900</v>
      </c>
      <c r="H8" s="19">
        <v>0</v>
      </c>
      <c r="I8" s="22">
        <v>122120568</v>
      </c>
      <c r="J8" s="17">
        <v>125477751</v>
      </c>
      <c r="K8" s="23">
        <v>129349501</v>
      </c>
    </row>
    <row r="9" spans="1:11" ht="13.5" x14ac:dyDescent="0.25">
      <c r="A9" s="20" t="s">
        <v>21</v>
      </c>
      <c r="B9" s="17">
        <v>0</v>
      </c>
      <c r="C9" s="17">
        <v>0</v>
      </c>
      <c r="D9" s="21">
        <v>0</v>
      </c>
      <c r="E9" s="22">
        <v>22199722</v>
      </c>
      <c r="F9" s="17">
        <v>9568938</v>
      </c>
      <c r="G9" s="23">
        <v>9568938</v>
      </c>
      <c r="H9" s="19">
        <v>33838</v>
      </c>
      <c r="I9" s="22">
        <v>24934908</v>
      </c>
      <c r="J9" s="17">
        <v>26430985</v>
      </c>
      <c r="K9" s="23">
        <v>28016860</v>
      </c>
    </row>
    <row r="10" spans="1:11" ht="25.5" x14ac:dyDescent="0.2">
      <c r="A10" s="24" t="s">
        <v>99</v>
      </c>
      <c r="B10" s="25">
        <f>SUM(B5:B9)</f>
        <v>0</v>
      </c>
      <c r="C10" s="26">
        <f t="shared" ref="C10:K10" si="0">SUM(C5:C9)</f>
        <v>0</v>
      </c>
      <c r="D10" s="27">
        <f t="shared" si="0"/>
        <v>0</v>
      </c>
      <c r="E10" s="25">
        <f t="shared" si="0"/>
        <v>374371008</v>
      </c>
      <c r="F10" s="26">
        <f t="shared" si="0"/>
        <v>376743016</v>
      </c>
      <c r="G10" s="28">
        <f t="shared" si="0"/>
        <v>376743016</v>
      </c>
      <c r="H10" s="29">
        <f t="shared" si="0"/>
        <v>78008</v>
      </c>
      <c r="I10" s="25">
        <f t="shared" si="0"/>
        <v>414288528</v>
      </c>
      <c r="J10" s="26">
        <f t="shared" si="0"/>
        <v>435175688</v>
      </c>
      <c r="K10" s="28">
        <f t="shared" si="0"/>
        <v>457629342</v>
      </c>
    </row>
    <row r="11" spans="1:11" ht="13.5" x14ac:dyDescent="0.25">
      <c r="A11" s="20" t="s">
        <v>22</v>
      </c>
      <c r="B11" s="17">
        <v>0</v>
      </c>
      <c r="C11" s="17">
        <v>0</v>
      </c>
      <c r="D11" s="21">
        <v>0</v>
      </c>
      <c r="E11" s="22">
        <v>153701303</v>
      </c>
      <c r="F11" s="17">
        <v>157956998</v>
      </c>
      <c r="G11" s="23">
        <v>157956998</v>
      </c>
      <c r="H11" s="19">
        <v>68805140</v>
      </c>
      <c r="I11" s="22">
        <v>170848118</v>
      </c>
      <c r="J11" s="17">
        <v>179804474</v>
      </c>
      <c r="K11" s="23">
        <v>190609349</v>
      </c>
    </row>
    <row r="12" spans="1:11" ht="13.5" x14ac:dyDescent="0.25">
      <c r="A12" s="20" t="s">
        <v>23</v>
      </c>
      <c r="B12" s="17">
        <v>0</v>
      </c>
      <c r="C12" s="17">
        <v>0</v>
      </c>
      <c r="D12" s="21">
        <v>0</v>
      </c>
      <c r="E12" s="22">
        <v>6995823</v>
      </c>
      <c r="F12" s="17">
        <v>6900001</v>
      </c>
      <c r="G12" s="23">
        <v>6900001</v>
      </c>
      <c r="H12" s="19">
        <v>664900</v>
      </c>
      <c r="I12" s="22">
        <v>7519860</v>
      </c>
      <c r="J12" s="17">
        <v>7970993</v>
      </c>
      <c r="K12" s="23">
        <v>8449257</v>
      </c>
    </row>
    <row r="13" spans="1:11" ht="13.5" x14ac:dyDescent="0.25">
      <c r="A13" s="20" t="s">
        <v>24</v>
      </c>
      <c r="B13" s="17">
        <v>0</v>
      </c>
      <c r="C13" s="17">
        <v>0</v>
      </c>
      <c r="D13" s="21">
        <v>0</v>
      </c>
      <c r="E13" s="22">
        <v>45000000</v>
      </c>
      <c r="F13" s="17">
        <v>53000000</v>
      </c>
      <c r="G13" s="23">
        <v>53000000</v>
      </c>
      <c r="H13" s="19">
        <v>0</v>
      </c>
      <c r="I13" s="22">
        <v>50418900</v>
      </c>
      <c r="J13" s="17">
        <v>53444034</v>
      </c>
      <c r="K13" s="23">
        <v>56650677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50000000</v>
      </c>
      <c r="F14" s="17">
        <v>81000000</v>
      </c>
      <c r="G14" s="23">
        <v>81000000</v>
      </c>
      <c r="H14" s="19">
        <v>0</v>
      </c>
      <c r="I14" s="22">
        <v>56021004</v>
      </c>
      <c r="J14" s="17">
        <v>59382260</v>
      </c>
      <c r="K14" s="23">
        <v>62945197</v>
      </c>
    </row>
    <row r="15" spans="1:11" ht="13.5" x14ac:dyDescent="0.25">
      <c r="A15" s="20" t="s">
        <v>26</v>
      </c>
      <c r="B15" s="17">
        <v>0</v>
      </c>
      <c r="C15" s="17">
        <v>0</v>
      </c>
      <c r="D15" s="21">
        <v>0</v>
      </c>
      <c r="E15" s="22">
        <v>132955000</v>
      </c>
      <c r="F15" s="17">
        <v>94488500</v>
      </c>
      <c r="G15" s="23">
        <v>94488500</v>
      </c>
      <c r="H15" s="19">
        <v>0</v>
      </c>
      <c r="I15" s="22">
        <v>143676912</v>
      </c>
      <c r="J15" s="17">
        <v>152297520</v>
      </c>
      <c r="K15" s="23">
        <v>161435372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2000000</v>
      </c>
      <c r="F16" s="17">
        <v>2000000</v>
      </c>
      <c r="G16" s="23">
        <v>2000000</v>
      </c>
      <c r="H16" s="19">
        <v>0</v>
      </c>
      <c r="I16" s="22">
        <v>2332008</v>
      </c>
      <c r="J16" s="17">
        <v>2471920</v>
      </c>
      <c r="K16" s="23">
        <v>2620236</v>
      </c>
    </row>
    <row r="17" spans="1:11" ht="13.5" x14ac:dyDescent="0.25">
      <c r="A17" s="20" t="s">
        <v>28</v>
      </c>
      <c r="B17" s="17">
        <v>0</v>
      </c>
      <c r="C17" s="17">
        <v>0</v>
      </c>
      <c r="D17" s="21">
        <v>0</v>
      </c>
      <c r="E17" s="22">
        <v>147039111</v>
      </c>
      <c r="F17" s="17">
        <v>164570111</v>
      </c>
      <c r="G17" s="23">
        <v>164570111</v>
      </c>
      <c r="H17" s="19">
        <v>23008</v>
      </c>
      <c r="I17" s="22">
        <v>160693520</v>
      </c>
      <c r="J17" s="17">
        <v>170196897</v>
      </c>
      <c r="K17" s="23">
        <v>180470716</v>
      </c>
    </row>
    <row r="18" spans="1:11" ht="13.5" x14ac:dyDescent="0.25">
      <c r="A18" s="30" t="s">
        <v>29</v>
      </c>
      <c r="B18" s="31">
        <f>SUM(B11:B17)</f>
        <v>0</v>
      </c>
      <c r="C18" s="32">
        <f t="shared" ref="C18:K18" si="1">SUM(C11:C17)</f>
        <v>0</v>
      </c>
      <c r="D18" s="33">
        <f t="shared" si="1"/>
        <v>0</v>
      </c>
      <c r="E18" s="31">
        <f t="shared" si="1"/>
        <v>537691237</v>
      </c>
      <c r="F18" s="32">
        <f t="shared" si="1"/>
        <v>559915610</v>
      </c>
      <c r="G18" s="34">
        <f t="shared" si="1"/>
        <v>559915610</v>
      </c>
      <c r="H18" s="35">
        <f t="shared" si="1"/>
        <v>69493048</v>
      </c>
      <c r="I18" s="31">
        <f t="shared" si="1"/>
        <v>591510322</v>
      </c>
      <c r="J18" s="32">
        <f t="shared" si="1"/>
        <v>625568098</v>
      </c>
      <c r="K18" s="34">
        <f t="shared" si="1"/>
        <v>663180804</v>
      </c>
    </row>
    <row r="19" spans="1:11" ht="13.5" x14ac:dyDescent="0.25">
      <c r="A19" s="30" t="s">
        <v>30</v>
      </c>
      <c r="B19" s="36">
        <f>+B10-B18</f>
        <v>0</v>
      </c>
      <c r="C19" s="37">
        <f t="shared" ref="C19:K19" si="2">+C10-C18</f>
        <v>0</v>
      </c>
      <c r="D19" s="38">
        <f t="shared" si="2"/>
        <v>0</v>
      </c>
      <c r="E19" s="36">
        <f t="shared" si="2"/>
        <v>-163320229</v>
      </c>
      <c r="F19" s="37">
        <f t="shared" si="2"/>
        <v>-183172594</v>
      </c>
      <c r="G19" s="39">
        <f t="shared" si="2"/>
        <v>-183172594</v>
      </c>
      <c r="H19" s="40">
        <f t="shared" si="2"/>
        <v>-69415040</v>
      </c>
      <c r="I19" s="36">
        <f t="shared" si="2"/>
        <v>-177221794</v>
      </c>
      <c r="J19" s="37">
        <f t="shared" si="2"/>
        <v>-190392410</v>
      </c>
      <c r="K19" s="39">
        <f t="shared" si="2"/>
        <v>-205551462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53855550</v>
      </c>
      <c r="F20" s="43">
        <v>52344100</v>
      </c>
      <c r="G20" s="45">
        <v>52344100</v>
      </c>
      <c r="H20" s="46">
        <v>0</v>
      </c>
      <c r="I20" s="42">
        <v>37259460</v>
      </c>
      <c r="J20" s="43">
        <v>46147250</v>
      </c>
      <c r="K20" s="45">
        <v>52272550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0</v>
      </c>
      <c r="C22" s="55">
        <f t="shared" ref="C22:K22" si="3">SUM(C19:C21)</f>
        <v>0</v>
      </c>
      <c r="D22" s="56">
        <f t="shared" si="3"/>
        <v>0</v>
      </c>
      <c r="E22" s="54">
        <f t="shared" si="3"/>
        <v>-109464679</v>
      </c>
      <c r="F22" s="55">
        <f t="shared" si="3"/>
        <v>-130828494</v>
      </c>
      <c r="G22" s="57">
        <f t="shared" si="3"/>
        <v>-130828494</v>
      </c>
      <c r="H22" s="58">
        <f t="shared" si="3"/>
        <v>-69415040</v>
      </c>
      <c r="I22" s="54">
        <f t="shared" si="3"/>
        <v>-139962334</v>
      </c>
      <c r="J22" s="55">
        <f t="shared" si="3"/>
        <v>-144245160</v>
      </c>
      <c r="K22" s="57">
        <f t="shared" si="3"/>
        <v>-153278912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0</v>
      </c>
      <c r="C24" s="37">
        <f t="shared" ref="C24:K24" si="4">SUM(C22:C23)</f>
        <v>0</v>
      </c>
      <c r="D24" s="38">
        <f t="shared" si="4"/>
        <v>0</v>
      </c>
      <c r="E24" s="36">
        <f t="shared" si="4"/>
        <v>-109464679</v>
      </c>
      <c r="F24" s="37">
        <f t="shared" si="4"/>
        <v>-130828494</v>
      </c>
      <c r="G24" s="39">
        <f t="shared" si="4"/>
        <v>-130828494</v>
      </c>
      <c r="H24" s="40">
        <f t="shared" si="4"/>
        <v>-69415040</v>
      </c>
      <c r="I24" s="36">
        <f t="shared" si="4"/>
        <v>-139962334</v>
      </c>
      <c r="J24" s="37">
        <f t="shared" si="4"/>
        <v>-144245160</v>
      </c>
      <c r="K24" s="39">
        <f t="shared" si="4"/>
        <v>-153278912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0</v>
      </c>
      <c r="D27" s="67">
        <v>0</v>
      </c>
      <c r="E27" s="68">
        <v>69266550</v>
      </c>
      <c r="F27" s="66">
        <v>52344100</v>
      </c>
      <c r="G27" s="69">
        <v>52344100</v>
      </c>
      <c r="H27" s="70">
        <v>0</v>
      </c>
      <c r="I27" s="68">
        <v>37259450</v>
      </c>
      <c r="J27" s="66">
        <v>39495017</v>
      </c>
      <c r="K27" s="69">
        <v>41864720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53855550</v>
      </c>
      <c r="F28" s="17">
        <v>52344100</v>
      </c>
      <c r="G28" s="23">
        <v>52344100</v>
      </c>
      <c r="H28" s="19">
        <v>0</v>
      </c>
      <c r="I28" s="22">
        <v>37259450</v>
      </c>
      <c r="J28" s="17">
        <v>39495017</v>
      </c>
      <c r="K28" s="23">
        <v>41864720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53855550</v>
      </c>
      <c r="F32" s="66">
        <f t="shared" si="5"/>
        <v>52344100</v>
      </c>
      <c r="G32" s="69">
        <f t="shared" si="5"/>
        <v>52344100</v>
      </c>
      <c r="H32" s="70">
        <f t="shared" si="5"/>
        <v>0</v>
      </c>
      <c r="I32" s="68">
        <f t="shared" si="5"/>
        <v>37259450</v>
      </c>
      <c r="J32" s="66">
        <f t="shared" si="5"/>
        <v>39495017</v>
      </c>
      <c r="K32" s="69">
        <f t="shared" si="5"/>
        <v>41864720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0</v>
      </c>
      <c r="C35" s="17">
        <v>0</v>
      </c>
      <c r="D35" s="21">
        <v>0</v>
      </c>
      <c r="E35" s="22">
        <v>593249130</v>
      </c>
      <c r="F35" s="17">
        <v>593249159</v>
      </c>
      <c r="G35" s="23">
        <v>593249159</v>
      </c>
      <c r="H35" s="19">
        <v>-2731607</v>
      </c>
      <c r="I35" s="22">
        <v>665319468</v>
      </c>
      <c r="J35" s="17">
        <v>705238525</v>
      </c>
      <c r="K35" s="23">
        <v>747553048</v>
      </c>
    </row>
    <row r="36" spans="1:11" ht="13.5" x14ac:dyDescent="0.25">
      <c r="A36" s="20" t="s">
        <v>42</v>
      </c>
      <c r="B36" s="17">
        <v>0</v>
      </c>
      <c r="C36" s="17">
        <v>0</v>
      </c>
      <c r="D36" s="21">
        <v>0</v>
      </c>
      <c r="E36" s="22">
        <v>983271550</v>
      </c>
      <c r="F36" s="17">
        <v>966349116</v>
      </c>
      <c r="G36" s="23">
        <v>966349116</v>
      </c>
      <c r="H36" s="19">
        <v>0</v>
      </c>
      <c r="I36" s="22">
        <v>1061328938</v>
      </c>
      <c r="J36" s="17">
        <v>1125008669</v>
      </c>
      <c r="K36" s="23">
        <v>1192509207</v>
      </c>
    </row>
    <row r="37" spans="1:11" ht="13.5" x14ac:dyDescent="0.25">
      <c r="A37" s="20" t="s">
        <v>43</v>
      </c>
      <c r="B37" s="17">
        <v>0</v>
      </c>
      <c r="C37" s="17">
        <v>0</v>
      </c>
      <c r="D37" s="21">
        <v>0</v>
      </c>
      <c r="E37" s="22">
        <v>5531000</v>
      </c>
      <c r="F37" s="17">
        <v>5531016</v>
      </c>
      <c r="G37" s="23">
        <v>5531016</v>
      </c>
      <c r="H37" s="19">
        <v>66683435</v>
      </c>
      <c r="I37" s="22">
        <v>7058004</v>
      </c>
      <c r="J37" s="17">
        <v>7481492</v>
      </c>
      <c r="K37" s="23">
        <v>7930344</v>
      </c>
    </row>
    <row r="38" spans="1:11" ht="13.5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0</v>
      </c>
      <c r="F38" s="17">
        <v>3</v>
      </c>
      <c r="G38" s="23">
        <v>3</v>
      </c>
      <c r="H38" s="19">
        <v>0</v>
      </c>
      <c r="I38" s="22">
        <v>0</v>
      </c>
      <c r="J38" s="17">
        <v>0</v>
      </c>
      <c r="K38" s="23">
        <v>-3</v>
      </c>
    </row>
    <row r="39" spans="1:11" ht="13.5" x14ac:dyDescent="0.25">
      <c r="A39" s="20" t="s">
        <v>45</v>
      </c>
      <c r="B39" s="17">
        <v>0</v>
      </c>
      <c r="C39" s="17">
        <v>0</v>
      </c>
      <c r="D39" s="21">
        <v>0</v>
      </c>
      <c r="E39" s="22">
        <v>396540889</v>
      </c>
      <c r="F39" s="17">
        <v>401540889</v>
      </c>
      <c r="G39" s="23">
        <v>401540889</v>
      </c>
      <c r="H39" s="19">
        <v>0</v>
      </c>
      <c r="I39" s="22">
        <v>438463788</v>
      </c>
      <c r="J39" s="17">
        <v>460656584</v>
      </c>
      <c r="K39" s="23">
        <v>488675293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0</v>
      </c>
      <c r="D42" s="21">
        <v>0</v>
      </c>
      <c r="E42" s="22">
        <v>22379000</v>
      </c>
      <c r="F42" s="17">
        <v>22379000</v>
      </c>
      <c r="G42" s="23">
        <v>22379000</v>
      </c>
      <c r="H42" s="19">
        <v>70931286</v>
      </c>
      <c r="I42" s="22">
        <v>17113296</v>
      </c>
      <c r="J42" s="17">
        <v>18140075</v>
      </c>
      <c r="K42" s="23">
        <v>19228482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-53855550</v>
      </c>
      <c r="F43" s="17">
        <v>-53855550</v>
      </c>
      <c r="G43" s="23">
        <v>-53855550</v>
      </c>
      <c r="H43" s="19">
        <v>0</v>
      </c>
      <c r="I43" s="22">
        <v>-53931468</v>
      </c>
      <c r="J43" s="17">
        <v>-57167353</v>
      </c>
      <c r="K43" s="23">
        <v>-60597394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0</v>
      </c>
      <c r="C45" s="66">
        <v>0</v>
      </c>
      <c r="D45" s="67">
        <v>0</v>
      </c>
      <c r="E45" s="68">
        <v>-31349870</v>
      </c>
      <c r="F45" s="66">
        <v>-31349858</v>
      </c>
      <c r="G45" s="69">
        <v>-31349858</v>
      </c>
      <c r="H45" s="70">
        <v>70931286</v>
      </c>
      <c r="I45" s="68">
        <v>-36818172</v>
      </c>
      <c r="J45" s="66">
        <v>-39027278</v>
      </c>
      <c r="K45" s="69">
        <v>-41368883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0</v>
      </c>
      <c r="C48" s="17">
        <v>0</v>
      </c>
      <c r="D48" s="21">
        <v>0</v>
      </c>
      <c r="E48" s="22">
        <v>244619130</v>
      </c>
      <c r="F48" s="17">
        <v>244619142</v>
      </c>
      <c r="G48" s="23">
        <v>244619142</v>
      </c>
      <c r="H48" s="19">
        <v>479276</v>
      </c>
      <c r="I48" s="22">
        <v>271522080</v>
      </c>
      <c r="J48" s="17">
        <v>287813356</v>
      </c>
      <c r="K48" s="23">
        <v>305082237</v>
      </c>
    </row>
    <row r="49" spans="1:11" ht="13.5" x14ac:dyDescent="0.25">
      <c r="A49" s="20" t="s">
        <v>53</v>
      </c>
      <c r="B49" s="17">
        <f>+B75</f>
        <v>38081715</v>
      </c>
      <c r="C49" s="17">
        <f t="shared" ref="C49:K49" si="6">+C75</f>
        <v>39945152</v>
      </c>
      <c r="D49" s="21">
        <f t="shared" si="6"/>
        <v>0</v>
      </c>
      <c r="E49" s="22">
        <f t="shared" si="6"/>
        <v>-124342561.86171016</v>
      </c>
      <c r="F49" s="17">
        <f t="shared" si="6"/>
        <v>-155901614.70621213</v>
      </c>
      <c r="G49" s="23">
        <f t="shared" si="6"/>
        <v>-155901614.70621213</v>
      </c>
      <c r="H49" s="19">
        <f t="shared" si="6"/>
        <v>75192458.920407549</v>
      </c>
      <c r="I49" s="22">
        <f t="shared" si="6"/>
        <v>-182158915.67253342</v>
      </c>
      <c r="J49" s="17">
        <f t="shared" si="6"/>
        <v>-193088419.28535086</v>
      </c>
      <c r="K49" s="23">
        <f t="shared" si="6"/>
        <v>-204673827.65187505</v>
      </c>
    </row>
    <row r="50" spans="1:11" ht="13.5" x14ac:dyDescent="0.25">
      <c r="A50" s="30" t="s">
        <v>54</v>
      </c>
      <c r="B50" s="66">
        <f>+B48-B49</f>
        <v>-38081715</v>
      </c>
      <c r="C50" s="66">
        <f t="shared" ref="C50:K50" si="7">+C48-C49</f>
        <v>-39945152</v>
      </c>
      <c r="D50" s="67">
        <f t="shared" si="7"/>
        <v>0</v>
      </c>
      <c r="E50" s="68">
        <f t="shared" si="7"/>
        <v>368961691.86171019</v>
      </c>
      <c r="F50" s="66">
        <f t="shared" si="7"/>
        <v>400520756.70621216</v>
      </c>
      <c r="G50" s="69">
        <f t="shared" si="7"/>
        <v>400520756.70621216</v>
      </c>
      <c r="H50" s="70">
        <f t="shared" si="7"/>
        <v>-74713182.920407549</v>
      </c>
      <c r="I50" s="68">
        <f t="shared" si="7"/>
        <v>453680995.67253339</v>
      </c>
      <c r="J50" s="66">
        <f t="shared" si="7"/>
        <v>480901775.28535086</v>
      </c>
      <c r="K50" s="69">
        <f t="shared" si="7"/>
        <v>509756064.65187502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0</v>
      </c>
      <c r="C53" s="17">
        <v>0</v>
      </c>
      <c r="D53" s="21">
        <v>0</v>
      </c>
      <c r="E53" s="22">
        <v>983271550</v>
      </c>
      <c r="F53" s="17">
        <v>966349115</v>
      </c>
      <c r="G53" s="23">
        <v>966349115</v>
      </c>
      <c r="H53" s="19">
        <v>0</v>
      </c>
      <c r="I53" s="22">
        <v>1061328938</v>
      </c>
      <c r="J53" s="17">
        <v>1125008669</v>
      </c>
      <c r="K53" s="23">
        <v>1192509206</v>
      </c>
    </row>
    <row r="54" spans="1:11" ht="13.5" x14ac:dyDescent="0.25">
      <c r="A54" s="20" t="s">
        <v>57</v>
      </c>
      <c r="B54" s="17">
        <v>0</v>
      </c>
      <c r="C54" s="17">
        <v>0</v>
      </c>
      <c r="D54" s="21">
        <v>0</v>
      </c>
      <c r="E54" s="22">
        <v>45000000</v>
      </c>
      <c r="F54" s="17">
        <v>53000000</v>
      </c>
      <c r="G54" s="23">
        <v>53000000</v>
      </c>
      <c r="H54" s="19">
        <v>0</v>
      </c>
      <c r="I54" s="22">
        <v>50418900</v>
      </c>
      <c r="J54" s="17">
        <v>53444034</v>
      </c>
      <c r="K54" s="23">
        <v>56650677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47201820</v>
      </c>
      <c r="F55" s="17">
        <v>30279370</v>
      </c>
      <c r="G55" s="23">
        <v>30279370</v>
      </c>
      <c r="H55" s="19">
        <v>0</v>
      </c>
      <c r="I55" s="22">
        <v>30660863</v>
      </c>
      <c r="J55" s="17">
        <v>32500515</v>
      </c>
      <c r="K55" s="23">
        <v>34450548</v>
      </c>
    </row>
    <row r="56" spans="1:11" ht="13.5" x14ac:dyDescent="0.25">
      <c r="A56" s="20" t="s">
        <v>59</v>
      </c>
      <c r="B56" s="17">
        <v>0</v>
      </c>
      <c r="C56" s="17">
        <v>0</v>
      </c>
      <c r="D56" s="21">
        <v>0</v>
      </c>
      <c r="E56" s="22">
        <v>0</v>
      </c>
      <c r="F56" s="17">
        <v>250000</v>
      </c>
      <c r="G56" s="23">
        <v>250000</v>
      </c>
      <c r="H56" s="19">
        <v>0</v>
      </c>
      <c r="I56" s="22">
        <v>0</v>
      </c>
      <c r="J56" s="17">
        <v>0</v>
      </c>
      <c r="K56" s="23">
        <v>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23418740</v>
      </c>
      <c r="F60" s="17">
        <v>24400906</v>
      </c>
      <c r="G60" s="23">
        <v>24400906</v>
      </c>
      <c r="H60" s="19">
        <v>0</v>
      </c>
      <c r="I60" s="22">
        <v>25270416</v>
      </c>
      <c r="J60" s="17">
        <v>26786624</v>
      </c>
      <c r="K60" s="23">
        <v>28393825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0.50407785465993193</v>
      </c>
      <c r="F70" s="5">
        <f t="shared" si="8"/>
        <v>0.47180568692609376</v>
      </c>
      <c r="G70" s="5">
        <f t="shared" si="8"/>
        <v>0.47180568692609376</v>
      </c>
      <c r="H70" s="5">
        <f t="shared" si="8"/>
        <v>40.022020760866589</v>
      </c>
      <c r="I70" s="5">
        <f t="shared" si="8"/>
        <v>0.49709753593925671</v>
      </c>
      <c r="J70" s="5">
        <f t="shared" si="8"/>
        <v>0.49709758483634481</v>
      </c>
      <c r="K70" s="5">
        <f t="shared" si="8"/>
        <v>0.49709756512907349</v>
      </c>
    </row>
    <row r="71" spans="1:11" hidden="1" x14ac:dyDescent="0.2">
      <c r="A71" s="1" t="s">
        <v>104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119807000</v>
      </c>
      <c r="F71" s="2">
        <f t="shared" si="9"/>
        <v>119807000</v>
      </c>
      <c r="G71" s="2">
        <f t="shared" si="9"/>
        <v>119807000</v>
      </c>
      <c r="H71" s="2">
        <f t="shared" si="9"/>
        <v>1461244</v>
      </c>
      <c r="I71" s="2">
        <f t="shared" si="9"/>
        <v>133216596</v>
      </c>
      <c r="J71" s="2">
        <f t="shared" si="9"/>
        <v>141209556</v>
      </c>
      <c r="K71" s="2">
        <f t="shared" si="9"/>
        <v>149682133</v>
      </c>
    </row>
    <row r="72" spans="1:11" hidden="1" x14ac:dyDescent="0.2">
      <c r="A72" s="1" t="s">
        <v>105</v>
      </c>
      <c r="B72" s="2">
        <f>+B77</f>
        <v>0</v>
      </c>
      <c r="C72" s="2">
        <f t="shared" ref="C72:K72" si="10">+C77</f>
        <v>0</v>
      </c>
      <c r="D72" s="2">
        <f t="shared" si="10"/>
        <v>0</v>
      </c>
      <c r="E72" s="2">
        <f t="shared" si="10"/>
        <v>237675587</v>
      </c>
      <c r="F72" s="2">
        <f t="shared" si="10"/>
        <v>253932929</v>
      </c>
      <c r="G72" s="2">
        <f t="shared" si="10"/>
        <v>253932929</v>
      </c>
      <c r="H72" s="2">
        <f t="shared" si="10"/>
        <v>36511</v>
      </c>
      <c r="I72" s="2">
        <f t="shared" si="10"/>
        <v>267988848</v>
      </c>
      <c r="J72" s="2">
        <f t="shared" si="10"/>
        <v>284068079</v>
      </c>
      <c r="K72" s="2">
        <f t="shared" si="10"/>
        <v>301112183</v>
      </c>
    </row>
    <row r="73" spans="1:11" hidden="1" x14ac:dyDescent="0.2">
      <c r="A73" s="1" t="s">
        <v>106</v>
      </c>
      <c r="B73" s="2">
        <f>+B74</f>
        <v>-49078333.333333284</v>
      </c>
      <c r="C73" s="2">
        <f t="shared" ref="C73:K73" si="11">+(C78+C80+C81+C82)-(B78+B80+B81+B82)</f>
        <v>0</v>
      </c>
      <c r="D73" s="2">
        <f t="shared" si="11"/>
        <v>0</v>
      </c>
      <c r="E73" s="2">
        <f t="shared" si="11"/>
        <v>294470000</v>
      </c>
      <c r="F73" s="2">
        <f>+(F78+F80+F81+F82)-(D78+D80+D81+D82)</f>
        <v>294470015</v>
      </c>
      <c r="G73" s="2">
        <f>+(G78+G80+G81+G82)-(D78+D80+D81+D82)</f>
        <v>294470015</v>
      </c>
      <c r="H73" s="2">
        <f>+(H78+H80+H81+H82)-(D78+D80+D81+D82)</f>
        <v>-202805</v>
      </c>
      <c r="I73" s="2">
        <f>+(I78+I80+I81+I82)-(E78+E80+E81+E82)</f>
        <v>35460124</v>
      </c>
      <c r="J73" s="2">
        <f t="shared" si="11"/>
        <v>19795762</v>
      </c>
      <c r="K73" s="2">
        <f t="shared" si="11"/>
        <v>20983672</v>
      </c>
    </row>
    <row r="74" spans="1:11" hidden="1" x14ac:dyDescent="0.2">
      <c r="A74" s="1" t="s">
        <v>107</v>
      </c>
      <c r="B74" s="2">
        <f>+TREND(C74:E74)</f>
        <v>-49078333.333333284</v>
      </c>
      <c r="C74" s="2">
        <f>+C73</f>
        <v>0</v>
      </c>
      <c r="D74" s="2">
        <f t="shared" ref="D74:K74" si="12">+D73</f>
        <v>0</v>
      </c>
      <c r="E74" s="2">
        <f t="shared" si="12"/>
        <v>294470000</v>
      </c>
      <c r="F74" s="2">
        <f t="shared" si="12"/>
        <v>294470015</v>
      </c>
      <c r="G74" s="2">
        <f t="shared" si="12"/>
        <v>294470015</v>
      </c>
      <c r="H74" s="2">
        <f t="shared" si="12"/>
        <v>-202805</v>
      </c>
      <c r="I74" s="2">
        <f t="shared" si="12"/>
        <v>35460124</v>
      </c>
      <c r="J74" s="2">
        <f t="shared" si="12"/>
        <v>19795762</v>
      </c>
      <c r="K74" s="2">
        <f t="shared" si="12"/>
        <v>20983672</v>
      </c>
    </row>
    <row r="75" spans="1:11" hidden="1" x14ac:dyDescent="0.2">
      <c r="A75" s="1" t="s">
        <v>108</v>
      </c>
      <c r="B75" s="2">
        <f>+B84-(((B80+B81+B82+B78)*B70)-B79)</f>
        <v>38081715</v>
      </c>
      <c r="C75" s="2">
        <f t="shared" ref="C75:K75" si="13">+C84-(((C80+C81+C82+C78)*C70)-C79)</f>
        <v>39945152</v>
      </c>
      <c r="D75" s="2">
        <f t="shared" si="13"/>
        <v>0</v>
      </c>
      <c r="E75" s="2">
        <f t="shared" si="13"/>
        <v>-124342561.86171016</v>
      </c>
      <c r="F75" s="2">
        <f t="shared" si="13"/>
        <v>-155901614.70621213</v>
      </c>
      <c r="G75" s="2">
        <f t="shared" si="13"/>
        <v>-155901614.70621213</v>
      </c>
      <c r="H75" s="2">
        <f t="shared" si="13"/>
        <v>75192458.920407549</v>
      </c>
      <c r="I75" s="2">
        <f t="shared" si="13"/>
        <v>-182158915.67253342</v>
      </c>
      <c r="J75" s="2">
        <f t="shared" si="13"/>
        <v>-193088419.28535086</v>
      </c>
      <c r="K75" s="2">
        <f t="shared" si="13"/>
        <v>-204673827.65187505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0</v>
      </c>
      <c r="C77" s="3">
        <v>0</v>
      </c>
      <c r="D77" s="3">
        <v>0</v>
      </c>
      <c r="E77" s="3">
        <v>237675587</v>
      </c>
      <c r="F77" s="3">
        <v>253932929</v>
      </c>
      <c r="G77" s="3">
        <v>253932929</v>
      </c>
      <c r="H77" s="3">
        <v>36511</v>
      </c>
      <c r="I77" s="3">
        <v>267988848</v>
      </c>
      <c r="J77" s="3">
        <v>284068079</v>
      </c>
      <c r="K77" s="3">
        <v>301112183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1</v>
      </c>
      <c r="G78" s="3">
        <v>1</v>
      </c>
      <c r="H78" s="3">
        <v>0</v>
      </c>
      <c r="I78" s="3">
        <v>0</v>
      </c>
      <c r="J78" s="3">
        <v>0</v>
      </c>
      <c r="K78" s="3">
        <v>1</v>
      </c>
    </row>
    <row r="79" spans="1:11" hidden="1" x14ac:dyDescent="0.2">
      <c r="A79" s="1" t="s">
        <v>70</v>
      </c>
      <c r="B79" s="3">
        <v>0</v>
      </c>
      <c r="C79" s="3">
        <v>0</v>
      </c>
      <c r="D79" s="3">
        <v>0</v>
      </c>
      <c r="E79" s="3">
        <v>-9969000</v>
      </c>
      <c r="F79" s="3">
        <v>-9968993</v>
      </c>
      <c r="G79" s="3">
        <v>-9968993</v>
      </c>
      <c r="H79" s="3">
        <v>66677958</v>
      </c>
      <c r="I79" s="3">
        <v>-10308516</v>
      </c>
      <c r="J79" s="3">
        <v>-10927010</v>
      </c>
      <c r="K79" s="3">
        <v>-11582653</v>
      </c>
    </row>
    <row r="80" spans="1:11" hidden="1" x14ac:dyDescent="0.2">
      <c r="A80" s="1" t="s">
        <v>71</v>
      </c>
      <c r="B80" s="3">
        <v>0</v>
      </c>
      <c r="C80" s="3">
        <v>0</v>
      </c>
      <c r="D80" s="3">
        <v>0</v>
      </c>
      <c r="E80" s="3">
        <v>74470000</v>
      </c>
      <c r="F80" s="3">
        <v>74470008</v>
      </c>
      <c r="G80" s="3">
        <v>74470008</v>
      </c>
      <c r="H80" s="3">
        <v>-185438</v>
      </c>
      <c r="I80" s="3">
        <v>83437692</v>
      </c>
      <c r="J80" s="3">
        <v>88443939</v>
      </c>
      <c r="K80" s="3">
        <v>93750605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220000000</v>
      </c>
      <c r="F81" s="3">
        <v>220000006</v>
      </c>
      <c r="G81" s="3">
        <v>220000006</v>
      </c>
      <c r="H81" s="3">
        <v>-17367</v>
      </c>
      <c r="I81" s="3">
        <v>246492432</v>
      </c>
      <c r="J81" s="3">
        <v>261281947</v>
      </c>
      <c r="K81" s="3">
        <v>276958952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119807000</v>
      </c>
      <c r="F83" s="3">
        <v>119807000</v>
      </c>
      <c r="G83" s="3">
        <v>119807000</v>
      </c>
      <c r="H83" s="3">
        <v>1461244</v>
      </c>
      <c r="I83" s="3">
        <v>133216596</v>
      </c>
      <c r="J83" s="3">
        <v>141209556</v>
      </c>
      <c r="K83" s="3">
        <v>149682133</v>
      </c>
    </row>
    <row r="84" spans="1:11" hidden="1" x14ac:dyDescent="0.2">
      <c r="A84" s="1" t="s">
        <v>75</v>
      </c>
      <c r="B84" s="3">
        <v>38081715</v>
      </c>
      <c r="C84" s="3">
        <v>39945152</v>
      </c>
      <c r="D84" s="3">
        <v>0</v>
      </c>
      <c r="E84" s="3">
        <v>34062244</v>
      </c>
      <c r="F84" s="3">
        <v>-6999994</v>
      </c>
      <c r="G84" s="3">
        <v>-6999994</v>
      </c>
      <c r="H84" s="3">
        <v>397835</v>
      </c>
      <c r="I84" s="3">
        <v>-7842948</v>
      </c>
      <c r="J84" s="3">
        <v>-8313516</v>
      </c>
      <c r="K84" s="3">
        <v>-8812356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10468701</v>
      </c>
      <c r="C5" s="17">
        <v>11438155</v>
      </c>
      <c r="D5" s="21">
        <v>13092281</v>
      </c>
      <c r="E5" s="22">
        <v>11662190</v>
      </c>
      <c r="F5" s="17">
        <v>16387592</v>
      </c>
      <c r="G5" s="23">
        <v>16387592</v>
      </c>
      <c r="H5" s="19">
        <v>5676508</v>
      </c>
      <c r="I5" s="22">
        <v>17370852</v>
      </c>
      <c r="J5" s="17">
        <v>18169920</v>
      </c>
      <c r="K5" s="23">
        <v>18987552</v>
      </c>
    </row>
    <row r="6" spans="1:11" ht="13.5" x14ac:dyDescent="0.25">
      <c r="A6" s="20" t="s">
        <v>18</v>
      </c>
      <c r="B6" s="17">
        <v>90618746</v>
      </c>
      <c r="C6" s="17">
        <v>87682407</v>
      </c>
      <c r="D6" s="21">
        <v>101902666</v>
      </c>
      <c r="E6" s="22">
        <v>114244797</v>
      </c>
      <c r="F6" s="17">
        <v>80620742</v>
      </c>
      <c r="G6" s="23">
        <v>80620742</v>
      </c>
      <c r="H6" s="19">
        <v>26555752</v>
      </c>
      <c r="I6" s="22">
        <v>85456908</v>
      </c>
      <c r="J6" s="17">
        <v>89387940</v>
      </c>
      <c r="K6" s="23">
        <v>93410412</v>
      </c>
    </row>
    <row r="7" spans="1:11" ht="13.5" x14ac:dyDescent="0.25">
      <c r="A7" s="20" t="s">
        <v>19</v>
      </c>
      <c r="B7" s="17">
        <v>239837</v>
      </c>
      <c r="C7" s="17">
        <v>229682</v>
      </c>
      <c r="D7" s="21">
        <v>85834</v>
      </c>
      <c r="E7" s="22">
        <v>265000</v>
      </c>
      <c r="F7" s="17">
        <v>20000</v>
      </c>
      <c r="G7" s="23">
        <v>20000</v>
      </c>
      <c r="H7" s="19">
        <v>7152</v>
      </c>
      <c r="I7" s="22">
        <v>99996</v>
      </c>
      <c r="J7" s="17">
        <v>104604</v>
      </c>
      <c r="K7" s="23">
        <v>109308</v>
      </c>
    </row>
    <row r="8" spans="1:11" ht="13.5" x14ac:dyDescent="0.25">
      <c r="A8" s="20" t="s">
        <v>20</v>
      </c>
      <c r="B8" s="17">
        <v>95547516</v>
      </c>
      <c r="C8" s="17">
        <v>85475598</v>
      </c>
      <c r="D8" s="21">
        <v>98990869</v>
      </c>
      <c r="E8" s="22">
        <v>96733000</v>
      </c>
      <c r="F8" s="17">
        <v>96733000</v>
      </c>
      <c r="G8" s="23">
        <v>96733000</v>
      </c>
      <c r="H8" s="19">
        <v>29701000</v>
      </c>
      <c r="I8" s="22">
        <v>103582020</v>
      </c>
      <c r="J8" s="17">
        <v>105401004</v>
      </c>
      <c r="K8" s="23">
        <v>107370000</v>
      </c>
    </row>
    <row r="9" spans="1:11" ht="13.5" x14ac:dyDescent="0.25">
      <c r="A9" s="20" t="s">
        <v>21</v>
      </c>
      <c r="B9" s="17">
        <v>13253748</v>
      </c>
      <c r="C9" s="17">
        <v>26299089</v>
      </c>
      <c r="D9" s="21">
        <v>45692867</v>
      </c>
      <c r="E9" s="22">
        <v>54415943</v>
      </c>
      <c r="F9" s="17">
        <v>43798468</v>
      </c>
      <c r="G9" s="23">
        <v>43798468</v>
      </c>
      <c r="H9" s="19">
        <v>25583335</v>
      </c>
      <c r="I9" s="22">
        <v>51051756</v>
      </c>
      <c r="J9" s="17">
        <v>53400120</v>
      </c>
      <c r="K9" s="23">
        <v>55803132</v>
      </c>
    </row>
    <row r="10" spans="1:11" ht="25.5" x14ac:dyDescent="0.2">
      <c r="A10" s="24" t="s">
        <v>99</v>
      </c>
      <c r="B10" s="25">
        <f>SUM(B5:B9)</f>
        <v>210128548</v>
      </c>
      <c r="C10" s="26">
        <f t="shared" ref="C10:K10" si="0">SUM(C5:C9)</f>
        <v>211124931</v>
      </c>
      <c r="D10" s="27">
        <f t="shared" si="0"/>
        <v>259764517</v>
      </c>
      <c r="E10" s="25">
        <f t="shared" si="0"/>
        <v>277320930</v>
      </c>
      <c r="F10" s="26">
        <f t="shared" si="0"/>
        <v>237559802</v>
      </c>
      <c r="G10" s="28">
        <f t="shared" si="0"/>
        <v>237559802</v>
      </c>
      <c r="H10" s="29">
        <f t="shared" si="0"/>
        <v>87523747</v>
      </c>
      <c r="I10" s="25">
        <f t="shared" si="0"/>
        <v>257561532</v>
      </c>
      <c r="J10" s="26">
        <f t="shared" si="0"/>
        <v>266463588</v>
      </c>
      <c r="K10" s="28">
        <f t="shared" si="0"/>
        <v>275680404</v>
      </c>
    </row>
    <row r="11" spans="1:11" ht="13.5" x14ac:dyDescent="0.25">
      <c r="A11" s="20" t="s">
        <v>22</v>
      </c>
      <c r="B11" s="17">
        <v>82161032</v>
      </c>
      <c r="C11" s="17">
        <v>84242294</v>
      </c>
      <c r="D11" s="21">
        <v>85883467</v>
      </c>
      <c r="E11" s="22">
        <v>88588089</v>
      </c>
      <c r="F11" s="17">
        <v>88816013</v>
      </c>
      <c r="G11" s="23">
        <v>88816013</v>
      </c>
      <c r="H11" s="19">
        <v>105590275</v>
      </c>
      <c r="I11" s="22">
        <v>90284460</v>
      </c>
      <c r="J11" s="17">
        <v>94437384</v>
      </c>
      <c r="K11" s="23">
        <v>98686944</v>
      </c>
    </row>
    <row r="12" spans="1:11" ht="13.5" x14ac:dyDescent="0.25">
      <c r="A12" s="20" t="s">
        <v>23</v>
      </c>
      <c r="B12" s="17">
        <v>3952107</v>
      </c>
      <c r="C12" s="17">
        <v>4885483</v>
      </c>
      <c r="D12" s="21">
        <v>5392418</v>
      </c>
      <c r="E12" s="22">
        <v>5326732</v>
      </c>
      <c r="F12" s="17">
        <v>5519666</v>
      </c>
      <c r="G12" s="23">
        <v>5519666</v>
      </c>
      <c r="H12" s="19">
        <v>5609064</v>
      </c>
      <c r="I12" s="22">
        <v>5790156</v>
      </c>
      <c r="J12" s="17">
        <v>6056472</v>
      </c>
      <c r="K12" s="23">
        <v>6329040</v>
      </c>
    </row>
    <row r="13" spans="1:11" ht="13.5" x14ac:dyDescent="0.25">
      <c r="A13" s="20" t="s">
        <v>24</v>
      </c>
      <c r="B13" s="17">
        <v>26933847</v>
      </c>
      <c r="C13" s="17">
        <v>27262022</v>
      </c>
      <c r="D13" s="21">
        <v>26806569</v>
      </c>
      <c r="E13" s="22">
        <v>23059670</v>
      </c>
      <c r="F13" s="17">
        <v>23820443</v>
      </c>
      <c r="G13" s="23">
        <v>23820443</v>
      </c>
      <c r="H13" s="19">
        <v>0</v>
      </c>
      <c r="I13" s="22">
        <v>24987636</v>
      </c>
      <c r="J13" s="17">
        <v>26137056</v>
      </c>
      <c r="K13" s="23">
        <v>27313236</v>
      </c>
    </row>
    <row r="14" spans="1:11" ht="13.5" x14ac:dyDescent="0.25">
      <c r="A14" s="20" t="s">
        <v>25</v>
      </c>
      <c r="B14" s="17">
        <v>11698899</v>
      </c>
      <c r="C14" s="17">
        <v>16250232</v>
      </c>
      <c r="D14" s="21">
        <v>15827651</v>
      </c>
      <c r="E14" s="22">
        <v>19489218</v>
      </c>
      <c r="F14" s="17">
        <v>16000000</v>
      </c>
      <c r="G14" s="23">
        <v>16000000</v>
      </c>
      <c r="H14" s="19">
        <v>602919</v>
      </c>
      <c r="I14" s="22">
        <v>15999996</v>
      </c>
      <c r="J14" s="17">
        <v>16736004</v>
      </c>
      <c r="K14" s="23">
        <v>17489124</v>
      </c>
    </row>
    <row r="15" spans="1:11" ht="13.5" x14ac:dyDescent="0.25">
      <c r="A15" s="20" t="s">
        <v>26</v>
      </c>
      <c r="B15" s="17">
        <v>40278388</v>
      </c>
      <c r="C15" s="17">
        <v>36682176</v>
      </c>
      <c r="D15" s="21">
        <v>36009599</v>
      </c>
      <c r="E15" s="22">
        <v>57127087</v>
      </c>
      <c r="F15" s="17">
        <v>59535632</v>
      </c>
      <c r="G15" s="23">
        <v>59535632</v>
      </c>
      <c r="H15" s="19">
        <v>8236885</v>
      </c>
      <c r="I15" s="22">
        <v>52559976</v>
      </c>
      <c r="J15" s="17">
        <v>54977796</v>
      </c>
      <c r="K15" s="23">
        <v>57451764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113877143</v>
      </c>
      <c r="C17" s="17">
        <v>138052449</v>
      </c>
      <c r="D17" s="21">
        <v>81213173</v>
      </c>
      <c r="E17" s="22">
        <v>88581132</v>
      </c>
      <c r="F17" s="17">
        <v>117028847</v>
      </c>
      <c r="G17" s="23">
        <v>117028847</v>
      </c>
      <c r="H17" s="19">
        <v>247445102</v>
      </c>
      <c r="I17" s="22">
        <v>55595316</v>
      </c>
      <c r="J17" s="17">
        <v>58014900</v>
      </c>
      <c r="K17" s="23">
        <v>60490500</v>
      </c>
    </row>
    <row r="18" spans="1:11" ht="13.5" x14ac:dyDescent="0.25">
      <c r="A18" s="30" t="s">
        <v>29</v>
      </c>
      <c r="B18" s="31">
        <f>SUM(B11:B17)</f>
        <v>278901416</v>
      </c>
      <c r="C18" s="32">
        <f t="shared" ref="C18:K18" si="1">SUM(C11:C17)</f>
        <v>307374656</v>
      </c>
      <c r="D18" s="33">
        <f t="shared" si="1"/>
        <v>251132877</v>
      </c>
      <c r="E18" s="31">
        <f t="shared" si="1"/>
        <v>282171928</v>
      </c>
      <c r="F18" s="32">
        <f t="shared" si="1"/>
        <v>310720601</v>
      </c>
      <c r="G18" s="34">
        <f t="shared" si="1"/>
        <v>310720601</v>
      </c>
      <c r="H18" s="35">
        <f t="shared" si="1"/>
        <v>367484245</v>
      </c>
      <c r="I18" s="31">
        <f t="shared" si="1"/>
        <v>245217540</v>
      </c>
      <c r="J18" s="32">
        <f t="shared" si="1"/>
        <v>256359612</v>
      </c>
      <c r="K18" s="34">
        <f t="shared" si="1"/>
        <v>267760608</v>
      </c>
    </row>
    <row r="19" spans="1:11" ht="13.5" x14ac:dyDescent="0.25">
      <c r="A19" s="30" t="s">
        <v>30</v>
      </c>
      <c r="B19" s="36">
        <f>+B10-B18</f>
        <v>-68772868</v>
      </c>
      <c r="C19" s="37">
        <f t="shared" ref="C19:K19" si="2">+C10-C18</f>
        <v>-96249725</v>
      </c>
      <c r="D19" s="38">
        <f t="shared" si="2"/>
        <v>8631640</v>
      </c>
      <c r="E19" s="36">
        <f t="shared" si="2"/>
        <v>-4850998</v>
      </c>
      <c r="F19" s="37">
        <f t="shared" si="2"/>
        <v>-73160799</v>
      </c>
      <c r="G19" s="39">
        <f t="shared" si="2"/>
        <v>-73160799</v>
      </c>
      <c r="H19" s="40">
        <f t="shared" si="2"/>
        <v>-279960498</v>
      </c>
      <c r="I19" s="36">
        <f t="shared" si="2"/>
        <v>12343992</v>
      </c>
      <c r="J19" s="37">
        <f t="shared" si="2"/>
        <v>10103976</v>
      </c>
      <c r="K19" s="39">
        <f t="shared" si="2"/>
        <v>7919796</v>
      </c>
    </row>
    <row r="20" spans="1:11" ht="25.5" x14ac:dyDescent="0.2">
      <c r="A20" s="41" t="s">
        <v>31</v>
      </c>
      <c r="B20" s="42">
        <v>88768357</v>
      </c>
      <c r="C20" s="43">
        <v>45543200</v>
      </c>
      <c r="D20" s="44">
        <v>3283388</v>
      </c>
      <c r="E20" s="42">
        <v>49603000</v>
      </c>
      <c r="F20" s="43">
        <v>47184000</v>
      </c>
      <c r="G20" s="45">
        <v>47184000</v>
      </c>
      <c r="H20" s="46">
        <v>0</v>
      </c>
      <c r="I20" s="42">
        <v>59766996</v>
      </c>
      <c r="J20" s="43">
        <v>44180004</v>
      </c>
      <c r="K20" s="45">
        <v>46677000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19995489</v>
      </c>
      <c r="C22" s="55">
        <f t="shared" ref="C22:K22" si="3">SUM(C19:C21)</f>
        <v>-50706525</v>
      </c>
      <c r="D22" s="56">
        <f t="shared" si="3"/>
        <v>11915028</v>
      </c>
      <c r="E22" s="54">
        <f t="shared" si="3"/>
        <v>44752002</v>
      </c>
      <c r="F22" s="55">
        <f t="shared" si="3"/>
        <v>-25976799</v>
      </c>
      <c r="G22" s="57">
        <f t="shared" si="3"/>
        <v>-25976799</v>
      </c>
      <c r="H22" s="58">
        <f t="shared" si="3"/>
        <v>-279960498</v>
      </c>
      <c r="I22" s="54">
        <f t="shared" si="3"/>
        <v>72110988</v>
      </c>
      <c r="J22" s="55">
        <f t="shared" si="3"/>
        <v>54283980</v>
      </c>
      <c r="K22" s="57">
        <f t="shared" si="3"/>
        <v>54596796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19995489</v>
      </c>
      <c r="C24" s="37">
        <f t="shared" ref="C24:K24" si="4">SUM(C22:C23)</f>
        <v>-50706525</v>
      </c>
      <c r="D24" s="38">
        <f t="shared" si="4"/>
        <v>11915028</v>
      </c>
      <c r="E24" s="36">
        <f t="shared" si="4"/>
        <v>44752002</v>
      </c>
      <c r="F24" s="37">
        <f t="shared" si="4"/>
        <v>-25976799</v>
      </c>
      <c r="G24" s="39">
        <f t="shared" si="4"/>
        <v>-25976799</v>
      </c>
      <c r="H24" s="40">
        <f t="shared" si="4"/>
        <v>-279960498</v>
      </c>
      <c r="I24" s="36">
        <f t="shared" si="4"/>
        <v>72110988</v>
      </c>
      <c r="J24" s="37">
        <f t="shared" si="4"/>
        <v>54283980</v>
      </c>
      <c r="K24" s="39">
        <f t="shared" si="4"/>
        <v>54596796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131220048</v>
      </c>
      <c r="C27" s="66">
        <v>29235531</v>
      </c>
      <c r="D27" s="67">
        <v>8043114</v>
      </c>
      <c r="E27" s="68">
        <v>50152649</v>
      </c>
      <c r="F27" s="66">
        <v>51432649</v>
      </c>
      <c r="G27" s="69">
        <v>51432649</v>
      </c>
      <c r="H27" s="70">
        <v>18341373</v>
      </c>
      <c r="I27" s="68">
        <v>60528216</v>
      </c>
      <c r="J27" s="66">
        <v>45160692</v>
      </c>
      <c r="K27" s="69">
        <v>47674632</v>
      </c>
    </row>
    <row r="28" spans="1:11" ht="13.5" x14ac:dyDescent="0.25">
      <c r="A28" s="71" t="s">
        <v>36</v>
      </c>
      <c r="B28" s="17">
        <v>107523511</v>
      </c>
      <c r="C28" s="17">
        <v>30168628</v>
      </c>
      <c r="D28" s="21">
        <v>7713358</v>
      </c>
      <c r="E28" s="22">
        <v>48567649</v>
      </c>
      <c r="F28" s="17">
        <v>48567649</v>
      </c>
      <c r="G28" s="23">
        <v>48567649</v>
      </c>
      <c r="H28" s="19">
        <v>0</v>
      </c>
      <c r="I28" s="22">
        <v>58578204</v>
      </c>
      <c r="J28" s="17">
        <v>43121004</v>
      </c>
      <c r="K28" s="23">
        <v>45543156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332982</v>
      </c>
      <c r="D31" s="21">
        <v>329756</v>
      </c>
      <c r="E31" s="22">
        <v>1585000</v>
      </c>
      <c r="F31" s="17">
        <v>2865000</v>
      </c>
      <c r="G31" s="23">
        <v>2865000</v>
      </c>
      <c r="H31" s="19">
        <v>0</v>
      </c>
      <c r="I31" s="22">
        <v>1950012</v>
      </c>
      <c r="J31" s="17">
        <v>2039688</v>
      </c>
      <c r="K31" s="23">
        <v>2131476</v>
      </c>
    </row>
    <row r="32" spans="1:11" ht="13.5" x14ac:dyDescent="0.25">
      <c r="A32" s="30" t="s">
        <v>39</v>
      </c>
      <c r="B32" s="66">
        <f>SUM(B28:B31)</f>
        <v>107523511</v>
      </c>
      <c r="C32" s="66">
        <f t="shared" ref="C32:K32" si="5">SUM(C28:C31)</f>
        <v>30501610</v>
      </c>
      <c r="D32" s="67">
        <f t="shared" si="5"/>
        <v>8043114</v>
      </c>
      <c r="E32" s="68">
        <f t="shared" si="5"/>
        <v>50152649</v>
      </c>
      <c r="F32" s="66">
        <f t="shared" si="5"/>
        <v>51432649</v>
      </c>
      <c r="G32" s="69">
        <f t="shared" si="5"/>
        <v>51432649</v>
      </c>
      <c r="H32" s="70">
        <f t="shared" si="5"/>
        <v>0</v>
      </c>
      <c r="I32" s="68">
        <f t="shared" si="5"/>
        <v>60528216</v>
      </c>
      <c r="J32" s="66">
        <f t="shared" si="5"/>
        <v>45160692</v>
      </c>
      <c r="K32" s="69">
        <f t="shared" si="5"/>
        <v>47674632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70952604</v>
      </c>
      <c r="C35" s="17">
        <v>63680206</v>
      </c>
      <c r="D35" s="21">
        <v>168158004</v>
      </c>
      <c r="E35" s="22">
        <v>56695429</v>
      </c>
      <c r="F35" s="17">
        <v>-10507893</v>
      </c>
      <c r="G35" s="23">
        <v>-10507893</v>
      </c>
      <c r="H35" s="19">
        <v>-52460720</v>
      </c>
      <c r="I35" s="22">
        <v>102990236</v>
      </c>
      <c r="J35" s="17">
        <v>167018930</v>
      </c>
      <c r="K35" s="23">
        <v>228888300</v>
      </c>
    </row>
    <row r="36" spans="1:11" ht="13.5" x14ac:dyDescent="0.25">
      <c r="A36" s="20" t="s">
        <v>42</v>
      </c>
      <c r="B36" s="17">
        <v>704546668</v>
      </c>
      <c r="C36" s="17">
        <v>721342277</v>
      </c>
      <c r="D36" s="21">
        <v>710098090</v>
      </c>
      <c r="E36" s="22">
        <v>747975342</v>
      </c>
      <c r="F36" s="17">
        <v>747144569</v>
      </c>
      <c r="G36" s="23">
        <v>747144569</v>
      </c>
      <c r="H36" s="19">
        <v>724649890</v>
      </c>
      <c r="I36" s="22">
        <v>752644431</v>
      </c>
      <c r="J36" s="17">
        <v>768077115</v>
      </c>
      <c r="K36" s="23">
        <v>784632699</v>
      </c>
    </row>
    <row r="37" spans="1:11" ht="13.5" x14ac:dyDescent="0.25">
      <c r="A37" s="20" t="s">
        <v>43</v>
      </c>
      <c r="B37" s="17">
        <v>171713738</v>
      </c>
      <c r="C37" s="17">
        <v>200764019</v>
      </c>
      <c r="D37" s="21">
        <v>259592480</v>
      </c>
      <c r="E37" s="22">
        <v>175046311</v>
      </c>
      <c r="F37" s="17">
        <v>177741021</v>
      </c>
      <c r="G37" s="23">
        <v>177741021</v>
      </c>
      <c r="H37" s="19">
        <v>784340911</v>
      </c>
      <c r="I37" s="22">
        <v>187651232</v>
      </c>
      <c r="J37" s="17">
        <v>172264316</v>
      </c>
      <c r="K37" s="23">
        <v>158896256</v>
      </c>
    </row>
    <row r="38" spans="1:11" ht="13.5" x14ac:dyDescent="0.25">
      <c r="A38" s="20" t="s">
        <v>44</v>
      </c>
      <c r="B38" s="17">
        <v>141047650</v>
      </c>
      <c r="C38" s="17">
        <v>169571587</v>
      </c>
      <c r="D38" s="21">
        <v>206083718</v>
      </c>
      <c r="E38" s="22">
        <v>169775336</v>
      </c>
      <c r="F38" s="17">
        <v>169775336</v>
      </c>
      <c r="G38" s="23">
        <v>169775336</v>
      </c>
      <c r="H38" s="19">
        <v>184305377</v>
      </c>
      <c r="I38" s="22">
        <v>169775336</v>
      </c>
      <c r="J38" s="17">
        <v>169775336</v>
      </c>
      <c r="K38" s="23">
        <v>169775336</v>
      </c>
    </row>
    <row r="39" spans="1:11" ht="13.5" x14ac:dyDescent="0.25">
      <c r="A39" s="20" t="s">
        <v>45</v>
      </c>
      <c r="B39" s="17">
        <v>462737895</v>
      </c>
      <c r="C39" s="17">
        <v>414686888</v>
      </c>
      <c r="D39" s="21">
        <v>428700305</v>
      </c>
      <c r="E39" s="22">
        <v>459849123</v>
      </c>
      <c r="F39" s="17">
        <v>389120320</v>
      </c>
      <c r="G39" s="23">
        <v>389120320</v>
      </c>
      <c r="H39" s="19">
        <v>-6805000</v>
      </c>
      <c r="I39" s="22">
        <v>498208099</v>
      </c>
      <c r="J39" s="17">
        <v>593056392</v>
      </c>
      <c r="K39" s="23">
        <v>684849407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83809317</v>
      </c>
      <c r="C42" s="17">
        <v>64005352</v>
      </c>
      <c r="D42" s="21">
        <v>72733325</v>
      </c>
      <c r="E42" s="22">
        <v>55934978</v>
      </c>
      <c r="F42" s="17">
        <v>-16331316</v>
      </c>
      <c r="G42" s="23">
        <v>-16331316</v>
      </c>
      <c r="H42" s="19">
        <v>36728241</v>
      </c>
      <c r="I42" s="22">
        <v>84814536</v>
      </c>
      <c r="J42" s="17">
        <v>65189826</v>
      </c>
      <c r="K42" s="23">
        <v>66042155</v>
      </c>
    </row>
    <row r="43" spans="1:11" ht="13.5" x14ac:dyDescent="0.25">
      <c r="A43" s="20" t="s">
        <v>48</v>
      </c>
      <c r="B43" s="17">
        <v>-80612727</v>
      </c>
      <c r="C43" s="17">
        <v>-35096633</v>
      </c>
      <c r="D43" s="21">
        <v>-9153981</v>
      </c>
      <c r="E43" s="22">
        <v>-50152649</v>
      </c>
      <c r="F43" s="17">
        <v>-51432649</v>
      </c>
      <c r="G43" s="23">
        <v>-51432649</v>
      </c>
      <c r="H43" s="19">
        <v>-15421722</v>
      </c>
      <c r="I43" s="22">
        <v>-60528216</v>
      </c>
      <c r="J43" s="17">
        <v>-45160692</v>
      </c>
      <c r="K43" s="23">
        <v>-47674632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14449778</v>
      </c>
      <c r="C45" s="66">
        <v>33975655</v>
      </c>
      <c r="D45" s="67">
        <v>65173665</v>
      </c>
      <c r="E45" s="68">
        <v>7376752</v>
      </c>
      <c r="F45" s="66">
        <v>-66169542</v>
      </c>
      <c r="G45" s="69">
        <v>-66169542</v>
      </c>
      <c r="H45" s="70">
        <v>30493205</v>
      </c>
      <c r="I45" s="68">
        <v>25880743</v>
      </c>
      <c r="J45" s="66">
        <v>45909876</v>
      </c>
      <c r="K45" s="69">
        <v>64277400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5478170</v>
      </c>
      <c r="C48" s="17">
        <v>2044234</v>
      </c>
      <c r="D48" s="21">
        <v>9713249</v>
      </c>
      <c r="E48" s="22">
        <v>7573125</v>
      </c>
      <c r="F48" s="17">
        <v>-26278320</v>
      </c>
      <c r="G48" s="23">
        <v>-26278320</v>
      </c>
      <c r="H48" s="19">
        <v>16258012</v>
      </c>
      <c r="I48" s="22">
        <v>25880743</v>
      </c>
      <c r="J48" s="17">
        <v>45909876</v>
      </c>
      <c r="K48" s="23">
        <v>64277400</v>
      </c>
    </row>
    <row r="49" spans="1:11" ht="13.5" x14ac:dyDescent="0.25">
      <c r="A49" s="20" t="s">
        <v>53</v>
      </c>
      <c r="B49" s="17">
        <f>+B75</f>
        <v>122270658.1027527</v>
      </c>
      <c r="C49" s="17">
        <f t="shared" ref="C49:K49" si="6">+C75</f>
        <v>145865094.76257032</v>
      </c>
      <c r="D49" s="21">
        <f t="shared" si="6"/>
        <v>197371246.37765095</v>
      </c>
      <c r="E49" s="22">
        <f t="shared" si="6"/>
        <v>123441007.65694326</v>
      </c>
      <c r="F49" s="17">
        <f t="shared" si="6"/>
        <v>153612588.65086234</v>
      </c>
      <c r="G49" s="23">
        <f t="shared" si="6"/>
        <v>153612588.65086234</v>
      </c>
      <c r="H49" s="19">
        <f t="shared" si="6"/>
        <v>761004745.94711673</v>
      </c>
      <c r="I49" s="22">
        <f t="shared" si="6"/>
        <v>111259158.82094988</v>
      </c>
      <c r="J49" s="17">
        <f t="shared" si="6"/>
        <v>53090846.270103857</v>
      </c>
      <c r="K49" s="23">
        <f t="shared" si="6"/>
        <v>-3869611.7844310105</v>
      </c>
    </row>
    <row r="50" spans="1:11" ht="13.5" x14ac:dyDescent="0.25">
      <c r="A50" s="30" t="s">
        <v>54</v>
      </c>
      <c r="B50" s="66">
        <f>+B48-B49</f>
        <v>-116792488.1027527</v>
      </c>
      <c r="C50" s="66">
        <f t="shared" ref="C50:K50" si="7">+C48-C49</f>
        <v>-143820860.76257032</v>
      </c>
      <c r="D50" s="67">
        <f t="shared" si="7"/>
        <v>-187657997.37765095</v>
      </c>
      <c r="E50" s="68">
        <f t="shared" si="7"/>
        <v>-115867882.65694326</v>
      </c>
      <c r="F50" s="66">
        <f t="shared" si="7"/>
        <v>-179890908.65086234</v>
      </c>
      <c r="G50" s="69">
        <f t="shared" si="7"/>
        <v>-179890908.65086234</v>
      </c>
      <c r="H50" s="70">
        <f t="shared" si="7"/>
        <v>-744746733.94711673</v>
      </c>
      <c r="I50" s="68">
        <f t="shared" si="7"/>
        <v>-85378415.820949882</v>
      </c>
      <c r="J50" s="66">
        <f t="shared" si="7"/>
        <v>-7180970.2701038569</v>
      </c>
      <c r="K50" s="69">
        <f t="shared" si="7"/>
        <v>68147011.78443101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449694902</v>
      </c>
      <c r="C53" s="17">
        <v>430178348</v>
      </c>
      <c r="D53" s="21">
        <v>413682510</v>
      </c>
      <c r="E53" s="22">
        <v>699407693</v>
      </c>
      <c r="F53" s="17">
        <v>698576920</v>
      </c>
      <c r="G53" s="23">
        <v>698576920</v>
      </c>
      <c r="H53" s="19">
        <v>411310378</v>
      </c>
      <c r="I53" s="22">
        <v>696394731</v>
      </c>
      <c r="J53" s="17">
        <v>670780671</v>
      </c>
      <c r="K53" s="23">
        <v>644013963</v>
      </c>
    </row>
    <row r="54" spans="1:11" ht="13.5" x14ac:dyDescent="0.25">
      <c r="A54" s="20" t="s">
        <v>57</v>
      </c>
      <c r="B54" s="17">
        <v>26933847</v>
      </c>
      <c r="C54" s="17">
        <v>27262022</v>
      </c>
      <c r="D54" s="21">
        <v>26806569</v>
      </c>
      <c r="E54" s="22">
        <v>23059670</v>
      </c>
      <c r="F54" s="17">
        <v>23820443</v>
      </c>
      <c r="G54" s="23">
        <v>23820443</v>
      </c>
      <c r="H54" s="19">
        <v>0</v>
      </c>
      <c r="I54" s="22">
        <v>24987636</v>
      </c>
      <c r="J54" s="17">
        <v>26137056</v>
      </c>
      <c r="K54" s="23">
        <v>27313236</v>
      </c>
    </row>
    <row r="55" spans="1:11" ht="13.5" x14ac:dyDescent="0.25">
      <c r="A55" s="20" t="s">
        <v>58</v>
      </c>
      <c r="B55" s="17">
        <v>25561476</v>
      </c>
      <c r="C55" s="17">
        <v>10904180</v>
      </c>
      <c r="D55" s="21">
        <v>5757375</v>
      </c>
      <c r="E55" s="22">
        <v>14687630</v>
      </c>
      <c r="F55" s="17">
        <v>14687630</v>
      </c>
      <c r="G55" s="23">
        <v>14687630</v>
      </c>
      <c r="H55" s="19">
        <v>3554199</v>
      </c>
      <c r="I55" s="22">
        <v>24987396</v>
      </c>
      <c r="J55" s="17">
        <v>13169520</v>
      </c>
      <c r="K55" s="23">
        <v>13871796</v>
      </c>
    </row>
    <row r="56" spans="1:11" ht="13.5" x14ac:dyDescent="0.25">
      <c r="A56" s="20" t="s">
        <v>59</v>
      </c>
      <c r="B56" s="17">
        <v>6845341</v>
      </c>
      <c r="C56" s="17">
        <v>5333534</v>
      </c>
      <c r="D56" s="21">
        <v>2653355</v>
      </c>
      <c r="E56" s="22">
        <v>5485209</v>
      </c>
      <c r="F56" s="17">
        <v>2295632</v>
      </c>
      <c r="G56" s="23">
        <v>2295632</v>
      </c>
      <c r="H56" s="19">
        <v>329636</v>
      </c>
      <c r="I56" s="22">
        <v>2939952</v>
      </c>
      <c r="J56" s="17">
        <v>3075288</v>
      </c>
      <c r="K56" s="23">
        <v>3213648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8456214</v>
      </c>
      <c r="F59" s="17">
        <v>7205080</v>
      </c>
      <c r="G59" s="23">
        <v>7205080</v>
      </c>
      <c r="H59" s="19">
        <v>0</v>
      </c>
      <c r="I59" s="22">
        <v>8962392</v>
      </c>
      <c r="J59" s="17">
        <v>9374664</v>
      </c>
      <c r="K59" s="23">
        <v>9796512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1488770</v>
      </c>
      <c r="F60" s="17">
        <v>1488770</v>
      </c>
      <c r="G60" s="23">
        <v>1488770</v>
      </c>
      <c r="H60" s="19">
        <v>0</v>
      </c>
      <c r="I60" s="22">
        <v>1578096</v>
      </c>
      <c r="J60" s="17">
        <v>1650684</v>
      </c>
      <c r="K60" s="23">
        <v>1724964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0.11813210531521232</v>
      </c>
      <c r="C70" s="5">
        <f t="shared" ref="C70:K70" si="8">IF(ISERROR(C71/C72),0,(C71/C72))</f>
        <v>0.28020273356336006</v>
      </c>
      <c r="D70" s="5">
        <f t="shared" si="8"/>
        <v>0.13425783854964463</v>
      </c>
      <c r="E70" s="5">
        <f t="shared" si="8"/>
        <v>0.71995545322538379</v>
      </c>
      <c r="F70" s="5">
        <f t="shared" si="8"/>
        <v>0.52985718564634776</v>
      </c>
      <c r="G70" s="5">
        <f t="shared" si="8"/>
        <v>0.52985718564634776</v>
      </c>
      <c r="H70" s="5">
        <f t="shared" si="8"/>
        <v>0.47070098848952169</v>
      </c>
      <c r="I70" s="5">
        <f t="shared" si="8"/>
        <v>1.0236303634846233</v>
      </c>
      <c r="J70" s="5">
        <f t="shared" si="8"/>
        <v>1.0034904276903915</v>
      </c>
      <c r="K70" s="5">
        <f t="shared" si="8"/>
        <v>1.0038847377186533</v>
      </c>
    </row>
    <row r="71" spans="1:11" hidden="1" x14ac:dyDescent="0.2">
      <c r="A71" s="1" t="s">
        <v>104</v>
      </c>
      <c r="B71" s="2">
        <f>+B83</f>
        <v>13421687</v>
      </c>
      <c r="C71" s="2">
        <f t="shared" ref="C71:K71" si="9">+C83</f>
        <v>27909985</v>
      </c>
      <c r="D71" s="2">
        <f t="shared" si="9"/>
        <v>15491965</v>
      </c>
      <c r="E71" s="2">
        <f t="shared" si="9"/>
        <v>110241484</v>
      </c>
      <c r="F71" s="2">
        <f t="shared" si="9"/>
        <v>53020314</v>
      </c>
      <c r="G71" s="2">
        <f t="shared" si="9"/>
        <v>53020314</v>
      </c>
      <c r="H71" s="2">
        <f t="shared" si="9"/>
        <v>15117257</v>
      </c>
      <c r="I71" s="2">
        <f t="shared" si="9"/>
        <v>115745472</v>
      </c>
      <c r="J71" s="2">
        <f t="shared" si="9"/>
        <v>118687734</v>
      </c>
      <c r="K71" s="2">
        <f t="shared" si="9"/>
        <v>124077419</v>
      </c>
    </row>
    <row r="72" spans="1:11" hidden="1" x14ac:dyDescent="0.2">
      <c r="A72" s="1" t="s">
        <v>105</v>
      </c>
      <c r="B72" s="2">
        <f>+B77</f>
        <v>113615913</v>
      </c>
      <c r="C72" s="2">
        <f t="shared" ref="C72:K72" si="10">+C77</f>
        <v>99606398</v>
      </c>
      <c r="D72" s="2">
        <f t="shared" si="10"/>
        <v>115389650</v>
      </c>
      <c r="E72" s="2">
        <f t="shared" si="10"/>
        <v>153122646</v>
      </c>
      <c r="F72" s="2">
        <f t="shared" si="10"/>
        <v>100065292</v>
      </c>
      <c r="G72" s="2">
        <f t="shared" si="10"/>
        <v>100065292</v>
      </c>
      <c r="H72" s="2">
        <f t="shared" si="10"/>
        <v>32116476</v>
      </c>
      <c r="I72" s="2">
        <f t="shared" si="10"/>
        <v>113073504</v>
      </c>
      <c r="J72" s="2">
        <f t="shared" si="10"/>
        <v>118274904</v>
      </c>
      <c r="K72" s="2">
        <f t="shared" si="10"/>
        <v>123597276</v>
      </c>
    </row>
    <row r="73" spans="1:11" hidden="1" x14ac:dyDescent="0.2">
      <c r="A73" s="1" t="s">
        <v>106</v>
      </c>
      <c r="B73" s="2">
        <f>+B74</f>
        <v>38235140.333333328</v>
      </c>
      <c r="C73" s="2">
        <f t="shared" ref="C73:K73" si="11">+(C78+C80+C81+C82)-(B78+B80+B81+B82)</f>
        <v>-8736350</v>
      </c>
      <c r="D73" s="2">
        <f t="shared" si="11"/>
        <v>101377086</v>
      </c>
      <c r="E73" s="2">
        <f t="shared" si="11"/>
        <v>-70338420</v>
      </c>
      <c r="F73" s="2">
        <f>+(F78+F80+F81+F82)-(D78+D80+D81+D82)</f>
        <v>-107592507</v>
      </c>
      <c r="G73" s="2">
        <f>+(G78+G80+G81+G82)-(D78+D80+D81+D82)</f>
        <v>-107592507</v>
      </c>
      <c r="H73" s="2">
        <f>+(H78+H80+H81+H82)-(D78+D80+D81+D82)</f>
        <v>-285159690</v>
      </c>
      <c r="I73" s="2">
        <f>+(I78+I80+I81+I82)-(E78+E80+E81+E82)</f>
        <v>-3510821</v>
      </c>
      <c r="J73" s="2">
        <f t="shared" si="11"/>
        <v>43000729</v>
      </c>
      <c r="K73" s="2">
        <f t="shared" si="11"/>
        <v>42649798</v>
      </c>
    </row>
    <row r="74" spans="1:11" hidden="1" x14ac:dyDescent="0.2">
      <c r="A74" s="1" t="s">
        <v>107</v>
      </c>
      <c r="B74" s="2">
        <f>+TREND(C74:E74)</f>
        <v>38235140.333333328</v>
      </c>
      <c r="C74" s="2">
        <f>+C73</f>
        <v>-8736350</v>
      </c>
      <c r="D74" s="2">
        <f t="shared" ref="D74:K74" si="12">+D73</f>
        <v>101377086</v>
      </c>
      <c r="E74" s="2">
        <f t="shared" si="12"/>
        <v>-70338420</v>
      </c>
      <c r="F74" s="2">
        <f t="shared" si="12"/>
        <v>-107592507</v>
      </c>
      <c r="G74" s="2">
        <f t="shared" si="12"/>
        <v>-107592507</v>
      </c>
      <c r="H74" s="2">
        <f t="shared" si="12"/>
        <v>-285159690</v>
      </c>
      <c r="I74" s="2">
        <f t="shared" si="12"/>
        <v>-3510821</v>
      </c>
      <c r="J74" s="2">
        <f t="shared" si="12"/>
        <v>43000729</v>
      </c>
      <c r="K74" s="2">
        <f t="shared" si="12"/>
        <v>42649798</v>
      </c>
    </row>
    <row r="75" spans="1:11" hidden="1" x14ac:dyDescent="0.2">
      <c r="A75" s="1" t="s">
        <v>108</v>
      </c>
      <c r="B75" s="2">
        <f>+B84-(((B80+B81+B82+B78)*B70)-B79)</f>
        <v>122270658.1027527</v>
      </c>
      <c r="C75" s="2">
        <f t="shared" ref="C75:K75" si="13">+C84-(((C80+C81+C82+C78)*C70)-C79)</f>
        <v>145865094.76257032</v>
      </c>
      <c r="D75" s="2">
        <f t="shared" si="13"/>
        <v>197371246.37765095</v>
      </c>
      <c r="E75" s="2">
        <f t="shared" si="13"/>
        <v>123441007.65694326</v>
      </c>
      <c r="F75" s="2">
        <f t="shared" si="13"/>
        <v>153612588.65086234</v>
      </c>
      <c r="G75" s="2">
        <f t="shared" si="13"/>
        <v>153612588.65086234</v>
      </c>
      <c r="H75" s="2">
        <f t="shared" si="13"/>
        <v>761004745.94711673</v>
      </c>
      <c r="I75" s="2">
        <f t="shared" si="13"/>
        <v>111259158.82094988</v>
      </c>
      <c r="J75" s="2">
        <f t="shared" si="13"/>
        <v>53090846.270103857</v>
      </c>
      <c r="K75" s="2">
        <f t="shared" si="13"/>
        <v>-3869611.7844310105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113615913</v>
      </c>
      <c r="C77" s="3">
        <v>99606398</v>
      </c>
      <c r="D77" s="3">
        <v>115389650</v>
      </c>
      <c r="E77" s="3">
        <v>153122646</v>
      </c>
      <c r="F77" s="3">
        <v>100065292</v>
      </c>
      <c r="G77" s="3">
        <v>100065292</v>
      </c>
      <c r="H77" s="3">
        <v>32116476</v>
      </c>
      <c r="I77" s="3">
        <v>113073504</v>
      </c>
      <c r="J77" s="3">
        <v>118274904</v>
      </c>
      <c r="K77" s="3">
        <v>123597276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104584723</v>
      </c>
      <c r="C79" s="3">
        <v>118103981</v>
      </c>
      <c r="D79" s="3">
        <v>181651790</v>
      </c>
      <c r="E79" s="3">
        <v>144655292</v>
      </c>
      <c r="F79" s="3">
        <v>147350002</v>
      </c>
      <c r="G79" s="3">
        <v>147350002</v>
      </c>
      <c r="H79" s="3">
        <v>706671592</v>
      </c>
      <c r="I79" s="3">
        <v>144441681</v>
      </c>
      <c r="J79" s="3">
        <v>128465109</v>
      </c>
      <c r="K79" s="3">
        <v>114493677</v>
      </c>
    </row>
    <row r="80" spans="1:11" hidden="1" x14ac:dyDescent="0.2">
      <c r="A80" s="1" t="s">
        <v>71</v>
      </c>
      <c r="B80" s="3">
        <v>10085622</v>
      </c>
      <c r="C80" s="3">
        <v>8130560</v>
      </c>
      <c r="D80" s="3">
        <v>102831610</v>
      </c>
      <c r="E80" s="3">
        <v>30070156</v>
      </c>
      <c r="F80" s="3">
        <v>9536069</v>
      </c>
      <c r="G80" s="3">
        <v>9536069</v>
      </c>
      <c r="H80" s="3">
        <v>-166009252</v>
      </c>
      <c r="I80" s="3">
        <v>33191635</v>
      </c>
      <c r="J80" s="3">
        <v>-12748267</v>
      </c>
      <c r="K80" s="3">
        <v>-60827534</v>
      </c>
    </row>
    <row r="81" spans="1:11" hidden="1" x14ac:dyDescent="0.2">
      <c r="A81" s="1" t="s">
        <v>72</v>
      </c>
      <c r="B81" s="3">
        <v>8314828</v>
      </c>
      <c r="C81" s="3">
        <v>1533540</v>
      </c>
      <c r="D81" s="3">
        <v>8209576</v>
      </c>
      <c r="E81" s="3">
        <v>10632610</v>
      </c>
      <c r="F81" s="3">
        <v>-6087390</v>
      </c>
      <c r="G81" s="3">
        <v>-6087390</v>
      </c>
      <c r="H81" s="3">
        <v>-8109252</v>
      </c>
      <c r="I81" s="3">
        <v>4000310</v>
      </c>
      <c r="J81" s="3">
        <v>92940941</v>
      </c>
      <c r="K81" s="3">
        <v>183670006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13421687</v>
      </c>
      <c r="C83" s="3">
        <v>27909985</v>
      </c>
      <c r="D83" s="3">
        <v>15491965</v>
      </c>
      <c r="E83" s="3">
        <v>110241484</v>
      </c>
      <c r="F83" s="3">
        <v>53020314</v>
      </c>
      <c r="G83" s="3">
        <v>53020314</v>
      </c>
      <c r="H83" s="3">
        <v>15117257</v>
      </c>
      <c r="I83" s="3">
        <v>115745472</v>
      </c>
      <c r="J83" s="3">
        <v>118687734</v>
      </c>
      <c r="K83" s="3">
        <v>124077419</v>
      </c>
    </row>
    <row r="84" spans="1:11" hidden="1" x14ac:dyDescent="0.2">
      <c r="A84" s="1" t="s">
        <v>75</v>
      </c>
      <c r="B84" s="3">
        <v>19859619</v>
      </c>
      <c r="C84" s="3">
        <v>30469021</v>
      </c>
      <c r="D84" s="3">
        <v>30627606</v>
      </c>
      <c r="E84" s="3">
        <v>8089894</v>
      </c>
      <c r="F84" s="3">
        <v>8089894</v>
      </c>
      <c r="G84" s="3">
        <v>8089894</v>
      </c>
      <c r="H84" s="3">
        <v>-27624598</v>
      </c>
      <c r="I84" s="3">
        <v>4888282</v>
      </c>
      <c r="J84" s="3">
        <v>5098318</v>
      </c>
      <c r="K84" s="3">
        <v>4956394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651803</v>
      </c>
      <c r="C7" s="17">
        <v>492502</v>
      </c>
      <c r="D7" s="21">
        <v>475680</v>
      </c>
      <c r="E7" s="22">
        <v>1115000</v>
      </c>
      <c r="F7" s="17">
        <v>1550000</v>
      </c>
      <c r="G7" s="23">
        <v>1550000</v>
      </c>
      <c r="H7" s="19">
        <v>1293319</v>
      </c>
      <c r="I7" s="22">
        <v>950000</v>
      </c>
      <c r="J7" s="17">
        <v>1100000</v>
      </c>
      <c r="K7" s="23">
        <v>1600000</v>
      </c>
    </row>
    <row r="8" spans="1:11" ht="13.5" x14ac:dyDescent="0.25">
      <c r="A8" s="20" t="s">
        <v>20</v>
      </c>
      <c r="B8" s="17">
        <v>61351976</v>
      </c>
      <c r="C8" s="17">
        <v>52213591</v>
      </c>
      <c r="D8" s="21">
        <v>66715704</v>
      </c>
      <c r="E8" s="22">
        <v>63743002</v>
      </c>
      <c r="F8" s="17">
        <v>64743002</v>
      </c>
      <c r="G8" s="23">
        <v>64743002</v>
      </c>
      <c r="H8" s="19">
        <v>39573932</v>
      </c>
      <c r="I8" s="22">
        <v>62139999</v>
      </c>
      <c r="J8" s="17">
        <v>61375000</v>
      </c>
      <c r="K8" s="23">
        <v>61550000</v>
      </c>
    </row>
    <row r="9" spans="1:11" ht="13.5" x14ac:dyDescent="0.25">
      <c r="A9" s="20" t="s">
        <v>21</v>
      </c>
      <c r="B9" s="17">
        <v>704531</v>
      </c>
      <c r="C9" s="17">
        <v>4151649</v>
      </c>
      <c r="D9" s="21">
        <v>5213561</v>
      </c>
      <c r="E9" s="22">
        <v>255000</v>
      </c>
      <c r="F9" s="17">
        <v>356000</v>
      </c>
      <c r="G9" s="23">
        <v>356000</v>
      </c>
      <c r="H9" s="19">
        <v>787499</v>
      </c>
      <c r="I9" s="22">
        <v>1078000</v>
      </c>
      <c r="J9" s="17">
        <v>1083000</v>
      </c>
      <c r="K9" s="23">
        <v>1088000</v>
      </c>
    </row>
    <row r="10" spans="1:11" ht="25.5" x14ac:dyDescent="0.2">
      <c r="A10" s="24" t="s">
        <v>99</v>
      </c>
      <c r="B10" s="25">
        <f>SUM(B5:B9)</f>
        <v>62708310</v>
      </c>
      <c r="C10" s="26">
        <f t="shared" ref="C10:K10" si="0">SUM(C5:C9)</f>
        <v>56857742</v>
      </c>
      <c r="D10" s="27">
        <f t="shared" si="0"/>
        <v>72404945</v>
      </c>
      <c r="E10" s="25">
        <f t="shared" si="0"/>
        <v>65113002</v>
      </c>
      <c r="F10" s="26">
        <f t="shared" si="0"/>
        <v>66649002</v>
      </c>
      <c r="G10" s="28">
        <f t="shared" si="0"/>
        <v>66649002</v>
      </c>
      <c r="H10" s="29">
        <f t="shared" si="0"/>
        <v>41654750</v>
      </c>
      <c r="I10" s="25">
        <f t="shared" si="0"/>
        <v>64167999</v>
      </c>
      <c r="J10" s="26">
        <f t="shared" si="0"/>
        <v>63558000</v>
      </c>
      <c r="K10" s="28">
        <f t="shared" si="0"/>
        <v>64238000</v>
      </c>
    </row>
    <row r="11" spans="1:11" ht="13.5" x14ac:dyDescent="0.25">
      <c r="A11" s="20" t="s">
        <v>22</v>
      </c>
      <c r="B11" s="17">
        <v>46331395</v>
      </c>
      <c r="C11" s="17">
        <v>44744357</v>
      </c>
      <c r="D11" s="21">
        <v>46048809</v>
      </c>
      <c r="E11" s="22">
        <v>48164666</v>
      </c>
      <c r="F11" s="17">
        <v>46156250</v>
      </c>
      <c r="G11" s="23">
        <v>46156250</v>
      </c>
      <c r="H11" s="19">
        <v>43163646</v>
      </c>
      <c r="I11" s="22">
        <v>51022968</v>
      </c>
      <c r="J11" s="17">
        <v>49523073</v>
      </c>
      <c r="K11" s="23">
        <v>50203073</v>
      </c>
    </row>
    <row r="12" spans="1:11" ht="13.5" x14ac:dyDescent="0.25">
      <c r="A12" s="20" t="s">
        <v>23</v>
      </c>
      <c r="B12" s="17">
        <v>4700845</v>
      </c>
      <c r="C12" s="17">
        <v>4260998</v>
      </c>
      <c r="D12" s="21">
        <v>4720671</v>
      </c>
      <c r="E12" s="22">
        <v>4808333</v>
      </c>
      <c r="F12" s="17">
        <v>5409367</v>
      </c>
      <c r="G12" s="23">
        <v>5409367</v>
      </c>
      <c r="H12" s="19">
        <v>4741644</v>
      </c>
      <c r="I12" s="22">
        <v>4892420</v>
      </c>
      <c r="J12" s="17">
        <v>5023270</v>
      </c>
      <c r="K12" s="23">
        <v>5023270</v>
      </c>
    </row>
    <row r="13" spans="1:11" ht="13.5" x14ac:dyDescent="0.25">
      <c r="A13" s="20" t="s">
        <v>24</v>
      </c>
      <c r="B13" s="17">
        <v>1959745</v>
      </c>
      <c r="C13" s="17">
        <v>1773085</v>
      </c>
      <c r="D13" s="21">
        <v>1605873</v>
      </c>
      <c r="E13" s="22">
        <v>600000</v>
      </c>
      <c r="F13" s="17">
        <v>600000</v>
      </c>
      <c r="G13" s="23">
        <v>600000</v>
      </c>
      <c r="H13" s="19">
        <v>50000</v>
      </c>
      <c r="I13" s="22">
        <v>500000</v>
      </c>
      <c r="J13" s="17">
        <v>600000</v>
      </c>
      <c r="K13" s="23">
        <v>600000</v>
      </c>
    </row>
    <row r="14" spans="1:11" ht="13.5" x14ac:dyDescent="0.25">
      <c r="A14" s="20" t="s">
        <v>25</v>
      </c>
      <c r="B14" s="17">
        <v>167245</v>
      </c>
      <c r="C14" s="17">
        <v>347319</v>
      </c>
      <c r="D14" s="21">
        <v>734612</v>
      </c>
      <c r="E14" s="22">
        <v>0</v>
      </c>
      <c r="F14" s="17">
        <v>67922</v>
      </c>
      <c r="G14" s="23">
        <v>67922</v>
      </c>
      <c r="H14" s="19">
        <v>102493</v>
      </c>
      <c r="I14" s="22">
        <v>50000</v>
      </c>
      <c r="J14" s="17">
        <v>50000</v>
      </c>
      <c r="K14" s="23">
        <v>50000</v>
      </c>
    </row>
    <row r="15" spans="1:11" ht="13.5" x14ac:dyDescent="0.25">
      <c r="A15" s="20" t="s">
        <v>26</v>
      </c>
      <c r="B15" s="17">
        <v>102984</v>
      </c>
      <c r="C15" s="17">
        <v>141929</v>
      </c>
      <c r="D15" s="21">
        <v>159110</v>
      </c>
      <c r="E15" s="22">
        <v>0</v>
      </c>
      <c r="F15" s="17">
        <v>0</v>
      </c>
      <c r="G15" s="23">
        <v>0</v>
      </c>
      <c r="H15" s="19">
        <v>0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69508</v>
      </c>
      <c r="C16" s="17">
        <v>-48980</v>
      </c>
      <c r="D16" s="21">
        <v>36073</v>
      </c>
      <c r="E16" s="22">
        <v>161400</v>
      </c>
      <c r="F16" s="17">
        <v>46050</v>
      </c>
      <c r="G16" s="23">
        <v>46050</v>
      </c>
      <c r="H16" s="19">
        <v>37802</v>
      </c>
      <c r="I16" s="22">
        <v>62050</v>
      </c>
      <c r="J16" s="17">
        <v>62050</v>
      </c>
      <c r="K16" s="23">
        <v>62050</v>
      </c>
    </row>
    <row r="17" spans="1:11" ht="13.5" x14ac:dyDescent="0.25">
      <c r="A17" s="20" t="s">
        <v>28</v>
      </c>
      <c r="B17" s="17">
        <v>15586364</v>
      </c>
      <c r="C17" s="17">
        <v>18806744</v>
      </c>
      <c r="D17" s="21">
        <v>15836405</v>
      </c>
      <c r="E17" s="22">
        <v>11308603</v>
      </c>
      <c r="F17" s="17">
        <v>15983159</v>
      </c>
      <c r="G17" s="23">
        <v>15983159</v>
      </c>
      <c r="H17" s="19">
        <v>12104650</v>
      </c>
      <c r="I17" s="22">
        <v>7385963</v>
      </c>
      <c r="J17" s="17">
        <v>7030963</v>
      </c>
      <c r="K17" s="23">
        <v>7040083</v>
      </c>
    </row>
    <row r="18" spans="1:11" ht="13.5" x14ac:dyDescent="0.25">
      <c r="A18" s="30" t="s">
        <v>29</v>
      </c>
      <c r="B18" s="31">
        <f>SUM(B11:B17)</f>
        <v>68918086</v>
      </c>
      <c r="C18" s="32">
        <f t="shared" ref="C18:K18" si="1">SUM(C11:C17)</f>
        <v>70025452</v>
      </c>
      <c r="D18" s="33">
        <f t="shared" si="1"/>
        <v>69141553</v>
      </c>
      <c r="E18" s="31">
        <f t="shared" si="1"/>
        <v>65043002</v>
      </c>
      <c r="F18" s="32">
        <f t="shared" si="1"/>
        <v>68262748</v>
      </c>
      <c r="G18" s="34">
        <f t="shared" si="1"/>
        <v>68262748</v>
      </c>
      <c r="H18" s="35">
        <f t="shared" si="1"/>
        <v>60200235</v>
      </c>
      <c r="I18" s="31">
        <f t="shared" si="1"/>
        <v>63913401</v>
      </c>
      <c r="J18" s="32">
        <f t="shared" si="1"/>
        <v>62289356</v>
      </c>
      <c r="K18" s="34">
        <f t="shared" si="1"/>
        <v>62978476</v>
      </c>
    </row>
    <row r="19" spans="1:11" ht="13.5" x14ac:dyDescent="0.25">
      <c r="A19" s="30" t="s">
        <v>30</v>
      </c>
      <c r="B19" s="36">
        <f>+B10-B18</f>
        <v>-6209776</v>
      </c>
      <c r="C19" s="37">
        <f t="shared" ref="C19:K19" si="2">+C10-C18</f>
        <v>-13167710</v>
      </c>
      <c r="D19" s="38">
        <f t="shared" si="2"/>
        <v>3263392</v>
      </c>
      <c r="E19" s="36">
        <f t="shared" si="2"/>
        <v>70000</v>
      </c>
      <c r="F19" s="37">
        <f t="shared" si="2"/>
        <v>-1613746</v>
      </c>
      <c r="G19" s="39">
        <f t="shared" si="2"/>
        <v>-1613746</v>
      </c>
      <c r="H19" s="40">
        <f t="shared" si="2"/>
        <v>-18545485</v>
      </c>
      <c r="I19" s="36">
        <f t="shared" si="2"/>
        <v>254598</v>
      </c>
      <c r="J19" s="37">
        <f t="shared" si="2"/>
        <v>1268644</v>
      </c>
      <c r="K19" s="39">
        <f t="shared" si="2"/>
        <v>1259524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23969000</v>
      </c>
      <c r="F20" s="43">
        <v>63497000</v>
      </c>
      <c r="G20" s="45">
        <v>63497000</v>
      </c>
      <c r="H20" s="46">
        <v>47264191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-6209776</v>
      </c>
      <c r="C22" s="55">
        <f t="shared" ref="C22:K22" si="3">SUM(C19:C21)</f>
        <v>-13167710</v>
      </c>
      <c r="D22" s="56">
        <f t="shared" si="3"/>
        <v>3263392</v>
      </c>
      <c r="E22" s="54">
        <f t="shared" si="3"/>
        <v>24039000</v>
      </c>
      <c r="F22" s="55">
        <f t="shared" si="3"/>
        <v>61883254</v>
      </c>
      <c r="G22" s="57">
        <f t="shared" si="3"/>
        <v>61883254</v>
      </c>
      <c r="H22" s="58">
        <f t="shared" si="3"/>
        <v>28718706</v>
      </c>
      <c r="I22" s="54">
        <f t="shared" si="3"/>
        <v>254598</v>
      </c>
      <c r="J22" s="55">
        <f t="shared" si="3"/>
        <v>1268644</v>
      </c>
      <c r="K22" s="57">
        <f t="shared" si="3"/>
        <v>1259524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-6209776</v>
      </c>
      <c r="C24" s="37">
        <f t="shared" ref="C24:K24" si="4">SUM(C22:C23)</f>
        <v>-13167710</v>
      </c>
      <c r="D24" s="38">
        <f t="shared" si="4"/>
        <v>3263392</v>
      </c>
      <c r="E24" s="36">
        <f t="shared" si="4"/>
        <v>24039000</v>
      </c>
      <c r="F24" s="37">
        <f t="shared" si="4"/>
        <v>61883254</v>
      </c>
      <c r="G24" s="39">
        <f t="shared" si="4"/>
        <v>61883254</v>
      </c>
      <c r="H24" s="40">
        <f t="shared" si="4"/>
        <v>28718706</v>
      </c>
      <c r="I24" s="36">
        <f t="shared" si="4"/>
        <v>254598</v>
      </c>
      <c r="J24" s="37">
        <f t="shared" si="4"/>
        <v>1268644</v>
      </c>
      <c r="K24" s="39">
        <f t="shared" si="4"/>
        <v>1259524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407916</v>
      </c>
      <c r="C27" s="66">
        <v>1419639</v>
      </c>
      <c r="D27" s="67">
        <v>2279907</v>
      </c>
      <c r="E27" s="68">
        <v>24039000</v>
      </c>
      <c r="F27" s="66">
        <v>24069000</v>
      </c>
      <c r="G27" s="69">
        <v>24069000</v>
      </c>
      <c r="H27" s="70">
        <v>24872241</v>
      </c>
      <c r="I27" s="68">
        <v>200000</v>
      </c>
      <c r="J27" s="66">
        <v>200000</v>
      </c>
      <c r="K27" s="69">
        <v>200000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1991482</v>
      </c>
      <c r="E28" s="22">
        <v>23969000</v>
      </c>
      <c r="F28" s="17">
        <v>23969000</v>
      </c>
      <c r="G28" s="23">
        <v>23969000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407916</v>
      </c>
      <c r="C31" s="17">
        <v>1419639</v>
      </c>
      <c r="D31" s="21">
        <v>288425</v>
      </c>
      <c r="E31" s="22">
        <v>70000</v>
      </c>
      <c r="F31" s="17">
        <v>100000</v>
      </c>
      <c r="G31" s="23">
        <v>100000</v>
      </c>
      <c r="H31" s="19">
        <v>0</v>
      </c>
      <c r="I31" s="22">
        <v>200000</v>
      </c>
      <c r="J31" s="17">
        <v>200000</v>
      </c>
      <c r="K31" s="23">
        <v>200000</v>
      </c>
    </row>
    <row r="32" spans="1:11" ht="13.5" x14ac:dyDescent="0.25">
      <c r="A32" s="30" t="s">
        <v>39</v>
      </c>
      <c r="B32" s="66">
        <f>SUM(B28:B31)</f>
        <v>407916</v>
      </c>
      <c r="C32" s="66">
        <f t="shared" ref="C32:K32" si="5">SUM(C28:C31)</f>
        <v>1419639</v>
      </c>
      <c r="D32" s="67">
        <f t="shared" si="5"/>
        <v>2279907</v>
      </c>
      <c r="E32" s="68">
        <f t="shared" si="5"/>
        <v>24039000</v>
      </c>
      <c r="F32" s="66">
        <f t="shared" si="5"/>
        <v>24069000</v>
      </c>
      <c r="G32" s="69">
        <f t="shared" si="5"/>
        <v>24069000</v>
      </c>
      <c r="H32" s="70">
        <f t="shared" si="5"/>
        <v>0</v>
      </c>
      <c r="I32" s="68">
        <f t="shared" si="5"/>
        <v>200000</v>
      </c>
      <c r="J32" s="66">
        <f t="shared" si="5"/>
        <v>200000</v>
      </c>
      <c r="K32" s="69">
        <f t="shared" si="5"/>
        <v>200000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12824701</v>
      </c>
      <c r="C35" s="17">
        <v>3338238</v>
      </c>
      <c r="D35" s="21">
        <v>3339191</v>
      </c>
      <c r="E35" s="22">
        <v>638250</v>
      </c>
      <c r="F35" s="17">
        <v>-1061091</v>
      </c>
      <c r="G35" s="23">
        <v>-1061091</v>
      </c>
      <c r="H35" s="19">
        <v>3544570</v>
      </c>
      <c r="I35" s="22">
        <v>715547</v>
      </c>
      <c r="J35" s="17">
        <v>1830345</v>
      </c>
      <c r="K35" s="23">
        <v>1821975</v>
      </c>
    </row>
    <row r="36" spans="1:11" ht="13.5" x14ac:dyDescent="0.25">
      <c r="A36" s="20" t="s">
        <v>42</v>
      </c>
      <c r="B36" s="17">
        <v>11215579</v>
      </c>
      <c r="C36" s="17">
        <v>10454219</v>
      </c>
      <c r="D36" s="21">
        <v>9461418</v>
      </c>
      <c r="E36" s="22">
        <v>23439000</v>
      </c>
      <c r="F36" s="17">
        <v>23469000</v>
      </c>
      <c r="G36" s="23">
        <v>23469000</v>
      </c>
      <c r="H36" s="19">
        <v>34529635</v>
      </c>
      <c r="I36" s="22">
        <v>-300000</v>
      </c>
      <c r="J36" s="17">
        <v>-400000</v>
      </c>
      <c r="K36" s="23">
        <v>-400000</v>
      </c>
    </row>
    <row r="37" spans="1:11" ht="13.5" x14ac:dyDescent="0.25">
      <c r="A37" s="20" t="s">
        <v>43</v>
      </c>
      <c r="B37" s="17">
        <v>18815464</v>
      </c>
      <c r="C37" s="17">
        <v>20919758</v>
      </c>
      <c r="D37" s="21">
        <v>16587512</v>
      </c>
      <c r="E37" s="22">
        <v>38250</v>
      </c>
      <c r="F37" s="17">
        <v>-39475350</v>
      </c>
      <c r="G37" s="23">
        <v>-39475350</v>
      </c>
      <c r="H37" s="19">
        <v>17007241</v>
      </c>
      <c r="I37" s="22">
        <v>160950</v>
      </c>
      <c r="J37" s="17">
        <v>161700</v>
      </c>
      <c r="K37" s="23">
        <v>162450</v>
      </c>
    </row>
    <row r="38" spans="1:11" ht="13.5" x14ac:dyDescent="0.25">
      <c r="A38" s="20" t="s">
        <v>44</v>
      </c>
      <c r="B38" s="17">
        <v>2284939</v>
      </c>
      <c r="C38" s="17">
        <v>2476809</v>
      </c>
      <c r="D38" s="21">
        <v>2553804</v>
      </c>
      <c r="E38" s="22">
        <v>0</v>
      </c>
      <c r="F38" s="17">
        <v>0</v>
      </c>
      <c r="G38" s="23">
        <v>0</v>
      </c>
      <c r="H38" s="19">
        <v>2553804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9149653</v>
      </c>
      <c r="C39" s="17">
        <v>3563600</v>
      </c>
      <c r="D39" s="21">
        <v>-9604099</v>
      </c>
      <c r="E39" s="22">
        <v>24039000</v>
      </c>
      <c r="F39" s="17">
        <v>61883259</v>
      </c>
      <c r="G39" s="23">
        <v>61883259</v>
      </c>
      <c r="H39" s="19">
        <v>-10205546</v>
      </c>
      <c r="I39" s="22">
        <v>254597</v>
      </c>
      <c r="J39" s="17">
        <v>1268645</v>
      </c>
      <c r="K39" s="23">
        <v>1259525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83749041</v>
      </c>
      <c r="D42" s="21">
        <v>109421069</v>
      </c>
      <c r="E42" s="22">
        <v>22009245</v>
      </c>
      <c r="F42" s="17">
        <v>58824277</v>
      </c>
      <c r="G42" s="23">
        <v>58824277</v>
      </c>
      <c r="H42" s="19">
        <v>28741276</v>
      </c>
      <c r="I42" s="22">
        <v>-989486</v>
      </c>
      <c r="J42" s="17">
        <v>28559</v>
      </c>
      <c r="K42" s="23">
        <v>-481179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-27644850</v>
      </c>
      <c r="F43" s="17">
        <v>-27679350</v>
      </c>
      <c r="G43" s="23">
        <v>-27679350</v>
      </c>
      <c r="H43" s="19">
        <v>0</v>
      </c>
      <c r="I43" s="22">
        <v>-230000</v>
      </c>
      <c r="J43" s="17">
        <v>-230000</v>
      </c>
      <c r="K43" s="23">
        <v>-230000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10370787</v>
      </c>
      <c r="C45" s="66">
        <v>94119788</v>
      </c>
      <c r="D45" s="67">
        <v>119791816</v>
      </c>
      <c r="E45" s="68">
        <v>-5635605</v>
      </c>
      <c r="F45" s="66">
        <v>31144927</v>
      </c>
      <c r="G45" s="69">
        <v>31144927</v>
      </c>
      <c r="H45" s="70">
        <v>29135460</v>
      </c>
      <c r="I45" s="68">
        <v>-1219486</v>
      </c>
      <c r="J45" s="66">
        <v>-201441</v>
      </c>
      <c r="K45" s="69">
        <v>-711179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7329518</v>
      </c>
      <c r="C48" s="17">
        <v>226060</v>
      </c>
      <c r="D48" s="21">
        <v>394104</v>
      </c>
      <c r="E48" s="22">
        <v>-4491855</v>
      </c>
      <c r="F48" s="17">
        <v>-6804321</v>
      </c>
      <c r="G48" s="23">
        <v>-6804321</v>
      </c>
      <c r="H48" s="19">
        <v>3385837</v>
      </c>
      <c r="I48" s="22">
        <v>-269486</v>
      </c>
      <c r="J48" s="17">
        <v>898562</v>
      </c>
      <c r="K48" s="23">
        <v>888824</v>
      </c>
    </row>
    <row r="49" spans="1:11" ht="13.5" x14ac:dyDescent="0.25">
      <c r="A49" s="20" t="s">
        <v>53</v>
      </c>
      <c r="B49" s="17">
        <f>+B75</f>
        <v>18082057</v>
      </c>
      <c r="C49" s="17">
        <f t="shared" ref="C49:K49" si="6">+C75</f>
        <v>20749602</v>
      </c>
      <c r="D49" s="21">
        <f t="shared" si="6"/>
        <v>16598632</v>
      </c>
      <c r="E49" s="22">
        <f t="shared" si="6"/>
        <v>-8491420</v>
      </c>
      <c r="F49" s="17">
        <f t="shared" si="6"/>
        <v>-48568332.136363633</v>
      </c>
      <c r="G49" s="23">
        <f t="shared" si="6"/>
        <v>-48568332.136363633</v>
      </c>
      <c r="H49" s="19">
        <f t="shared" si="6"/>
        <v>16458066</v>
      </c>
      <c r="I49" s="22">
        <f t="shared" si="6"/>
        <v>-4232933.7295597484</v>
      </c>
      <c r="J49" s="17">
        <f t="shared" si="6"/>
        <v>-4178722.4024767801</v>
      </c>
      <c r="K49" s="23">
        <f t="shared" si="6"/>
        <v>-4179135.5182926827</v>
      </c>
    </row>
    <row r="50" spans="1:11" ht="13.5" x14ac:dyDescent="0.25">
      <c r="A50" s="30" t="s">
        <v>54</v>
      </c>
      <c r="B50" s="66">
        <f>+B48-B49</f>
        <v>-10752539</v>
      </c>
      <c r="C50" s="66">
        <f t="shared" ref="C50:K50" si="7">+C48-C49</f>
        <v>-20523542</v>
      </c>
      <c r="D50" s="67">
        <f t="shared" si="7"/>
        <v>-16204528</v>
      </c>
      <c r="E50" s="68">
        <f t="shared" si="7"/>
        <v>3999565</v>
      </c>
      <c r="F50" s="66">
        <f t="shared" si="7"/>
        <v>41764011.136363633</v>
      </c>
      <c r="G50" s="69">
        <f t="shared" si="7"/>
        <v>41764011.136363633</v>
      </c>
      <c r="H50" s="70">
        <f t="shared" si="7"/>
        <v>-13072229</v>
      </c>
      <c r="I50" s="68">
        <f t="shared" si="7"/>
        <v>3963447.7295597484</v>
      </c>
      <c r="J50" s="66">
        <f t="shared" si="7"/>
        <v>5077284.4024767801</v>
      </c>
      <c r="K50" s="69">
        <f t="shared" si="7"/>
        <v>5067959.5182926822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11215579</v>
      </c>
      <c r="C53" s="17">
        <v>10454219</v>
      </c>
      <c r="D53" s="21">
        <v>9461418</v>
      </c>
      <c r="E53" s="22">
        <v>23439000</v>
      </c>
      <c r="F53" s="17">
        <v>23469000</v>
      </c>
      <c r="G53" s="23">
        <v>23469000</v>
      </c>
      <c r="H53" s="19">
        <v>34529635</v>
      </c>
      <c r="I53" s="22">
        <v>-300000</v>
      </c>
      <c r="J53" s="17">
        <v>-400000</v>
      </c>
      <c r="K53" s="23">
        <v>-400000</v>
      </c>
    </row>
    <row r="54" spans="1:11" ht="13.5" x14ac:dyDescent="0.25">
      <c r="A54" s="20" t="s">
        <v>57</v>
      </c>
      <c r="B54" s="17">
        <v>1959745</v>
      </c>
      <c r="C54" s="17">
        <v>1763620</v>
      </c>
      <c r="D54" s="21">
        <v>1605873</v>
      </c>
      <c r="E54" s="22">
        <v>600000</v>
      </c>
      <c r="F54" s="17">
        <v>600000</v>
      </c>
      <c r="G54" s="23">
        <v>600000</v>
      </c>
      <c r="H54" s="19">
        <v>50000</v>
      </c>
      <c r="I54" s="22">
        <v>500000</v>
      </c>
      <c r="J54" s="17">
        <v>600000</v>
      </c>
      <c r="K54" s="23">
        <v>600000</v>
      </c>
    </row>
    <row r="55" spans="1:11" ht="13.5" x14ac:dyDescent="0.25">
      <c r="A55" s="20" t="s">
        <v>58</v>
      </c>
      <c r="B55" s="17">
        <v>407916</v>
      </c>
      <c r="C55" s="17">
        <v>1419639</v>
      </c>
      <c r="D55" s="21">
        <v>2279907</v>
      </c>
      <c r="E55" s="22">
        <v>70000</v>
      </c>
      <c r="F55" s="17">
        <v>100000</v>
      </c>
      <c r="G55" s="23">
        <v>100000</v>
      </c>
      <c r="H55" s="19">
        <v>4365621</v>
      </c>
      <c r="I55" s="22">
        <v>200000</v>
      </c>
      <c r="J55" s="17">
        <v>200000</v>
      </c>
      <c r="K55" s="23">
        <v>200000</v>
      </c>
    </row>
    <row r="56" spans="1:11" ht="13.5" x14ac:dyDescent="0.25">
      <c r="A56" s="20" t="s">
        <v>59</v>
      </c>
      <c r="B56" s="17">
        <v>0</v>
      </c>
      <c r="C56" s="17">
        <v>348184</v>
      </c>
      <c r="D56" s="21">
        <v>147245</v>
      </c>
      <c r="E56" s="22">
        <v>190000</v>
      </c>
      <c r="F56" s="17">
        <v>663577</v>
      </c>
      <c r="G56" s="23">
        <v>663577</v>
      </c>
      <c r="H56" s="19">
        <v>285497</v>
      </c>
      <c r="I56" s="22">
        <v>140000</v>
      </c>
      <c r="J56" s="17">
        <v>160000</v>
      </c>
      <c r="K56" s="23">
        <v>160000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3.0056818181818183</v>
      </c>
      <c r="F70" s="5">
        <f t="shared" si="8"/>
        <v>4.2602272727272723</v>
      </c>
      <c r="G70" s="5">
        <f t="shared" si="8"/>
        <v>4.2602272727272723</v>
      </c>
      <c r="H70" s="5">
        <f t="shared" si="8"/>
        <v>0</v>
      </c>
      <c r="I70" s="5">
        <f t="shared" si="8"/>
        <v>3.8803459119496857</v>
      </c>
      <c r="J70" s="5">
        <f t="shared" si="8"/>
        <v>3.8380804953560372</v>
      </c>
      <c r="K70" s="5">
        <f t="shared" si="8"/>
        <v>3.7971036585365852</v>
      </c>
    </row>
    <row r="71" spans="1:11" hidden="1" x14ac:dyDescent="0.2">
      <c r="A71" s="1" t="s">
        <v>104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264500</v>
      </c>
      <c r="F71" s="2">
        <f t="shared" si="9"/>
        <v>374900</v>
      </c>
      <c r="G71" s="2">
        <f t="shared" si="9"/>
        <v>374900</v>
      </c>
      <c r="H71" s="2">
        <f t="shared" si="9"/>
        <v>0</v>
      </c>
      <c r="I71" s="2">
        <f t="shared" si="9"/>
        <v>1233950</v>
      </c>
      <c r="J71" s="2">
        <f t="shared" si="9"/>
        <v>1239700</v>
      </c>
      <c r="K71" s="2">
        <f t="shared" si="9"/>
        <v>1245450</v>
      </c>
    </row>
    <row r="72" spans="1:11" hidden="1" x14ac:dyDescent="0.2">
      <c r="A72" s="1" t="s">
        <v>105</v>
      </c>
      <c r="B72" s="2">
        <f>+B77</f>
        <v>-165271</v>
      </c>
      <c r="C72" s="2">
        <f t="shared" ref="C72:K72" si="10">+C77</f>
        <v>2862329</v>
      </c>
      <c r="D72" s="2">
        <f t="shared" si="10"/>
        <v>4668800</v>
      </c>
      <c r="E72" s="2">
        <f t="shared" si="10"/>
        <v>88000</v>
      </c>
      <c r="F72" s="2">
        <f t="shared" si="10"/>
        <v>88000</v>
      </c>
      <c r="G72" s="2">
        <f t="shared" si="10"/>
        <v>88000</v>
      </c>
      <c r="H72" s="2">
        <f t="shared" si="10"/>
        <v>117431</v>
      </c>
      <c r="I72" s="2">
        <f t="shared" si="10"/>
        <v>318000</v>
      </c>
      <c r="J72" s="2">
        <f t="shared" si="10"/>
        <v>323000</v>
      </c>
      <c r="K72" s="2">
        <f t="shared" si="10"/>
        <v>328000</v>
      </c>
    </row>
    <row r="73" spans="1:11" hidden="1" x14ac:dyDescent="0.2">
      <c r="A73" s="1" t="s">
        <v>106</v>
      </c>
      <c r="B73" s="2">
        <f>+B74</f>
        <v>-409656</v>
      </c>
      <c r="C73" s="2">
        <f t="shared" ref="C73:K73" si="11">+(C78+C80+C81+C82)-(B78+B80+B81+B82)</f>
        <v>-1203725</v>
      </c>
      <c r="D73" s="2">
        <f t="shared" si="11"/>
        <v>41824</v>
      </c>
      <c r="E73" s="2">
        <f t="shared" si="11"/>
        <v>-3477041</v>
      </c>
      <c r="F73" s="2">
        <f>+(F78+F80+F81+F82)-(D78+D80+D81+D82)</f>
        <v>-3472041</v>
      </c>
      <c r="G73" s="2">
        <f>+(G78+G80+G81+G82)-(D78+D80+D81+D82)</f>
        <v>-3472041</v>
      </c>
      <c r="H73" s="2">
        <f>+(H78+H80+H81+H82)-(D78+D80+D81+D82)</f>
        <v>-2607830</v>
      </c>
      <c r="I73" s="2">
        <f>+(I78+I80+I81+I82)-(E78+E80+E81+E82)</f>
        <v>5000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107</v>
      </c>
      <c r="B74" s="2">
        <f>+TREND(C74:E74)</f>
        <v>-409656</v>
      </c>
      <c r="C74" s="2">
        <f>+C73</f>
        <v>-1203725</v>
      </c>
      <c r="D74" s="2">
        <f t="shared" ref="D74:K74" si="12">+D73</f>
        <v>41824</v>
      </c>
      <c r="E74" s="2">
        <f t="shared" si="12"/>
        <v>-3477041</v>
      </c>
      <c r="F74" s="2">
        <f t="shared" si="12"/>
        <v>-3472041</v>
      </c>
      <c r="G74" s="2">
        <f t="shared" si="12"/>
        <v>-3472041</v>
      </c>
      <c r="H74" s="2">
        <f t="shared" si="12"/>
        <v>-2607830</v>
      </c>
      <c r="I74" s="2">
        <f t="shared" si="12"/>
        <v>5000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108</v>
      </c>
      <c r="B75" s="2">
        <f>+B84-(((B80+B81+B82+B78)*B70)-B79)</f>
        <v>18082057</v>
      </c>
      <c r="C75" s="2">
        <f t="shared" ref="C75:K75" si="13">+C84-(((C80+C81+C82+C78)*C70)-C79)</f>
        <v>20749602</v>
      </c>
      <c r="D75" s="2">
        <f t="shared" si="13"/>
        <v>16598632</v>
      </c>
      <c r="E75" s="2">
        <f t="shared" si="13"/>
        <v>-8491420</v>
      </c>
      <c r="F75" s="2">
        <f t="shared" si="13"/>
        <v>-48568332.136363633</v>
      </c>
      <c r="G75" s="2">
        <f t="shared" si="13"/>
        <v>-48568332.136363633</v>
      </c>
      <c r="H75" s="2">
        <f t="shared" si="13"/>
        <v>16458066</v>
      </c>
      <c r="I75" s="2">
        <f t="shared" si="13"/>
        <v>-4232933.7295597484</v>
      </c>
      <c r="J75" s="2">
        <f t="shared" si="13"/>
        <v>-4178722.4024767801</v>
      </c>
      <c r="K75" s="2">
        <f t="shared" si="13"/>
        <v>-4179135.5182926827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-165271</v>
      </c>
      <c r="C77" s="3">
        <v>2862329</v>
      </c>
      <c r="D77" s="3">
        <v>4668800</v>
      </c>
      <c r="E77" s="3">
        <v>88000</v>
      </c>
      <c r="F77" s="3">
        <v>88000</v>
      </c>
      <c r="G77" s="3">
        <v>88000</v>
      </c>
      <c r="H77" s="3">
        <v>117431</v>
      </c>
      <c r="I77" s="3">
        <v>318000</v>
      </c>
      <c r="J77" s="3">
        <v>323000</v>
      </c>
      <c r="K77" s="3">
        <v>328000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20758882</v>
      </c>
      <c r="C79" s="3">
        <v>23707361</v>
      </c>
      <c r="D79" s="3">
        <v>19371772</v>
      </c>
      <c r="E79" s="3">
        <v>0</v>
      </c>
      <c r="F79" s="3">
        <v>0</v>
      </c>
      <c r="G79" s="3">
        <v>0</v>
      </c>
      <c r="H79" s="3">
        <v>10842252</v>
      </c>
      <c r="I79" s="3">
        <v>0</v>
      </c>
      <c r="J79" s="3">
        <v>0</v>
      </c>
      <c r="K79" s="3">
        <v>0</v>
      </c>
    </row>
    <row r="80" spans="1:11" hidden="1" x14ac:dyDescent="0.2">
      <c r="A80" s="1" t="s">
        <v>71</v>
      </c>
      <c r="B80" s="3">
        <v>4638942</v>
      </c>
      <c r="C80" s="3">
        <v>3435217</v>
      </c>
      <c r="D80" s="3">
        <v>3477041</v>
      </c>
      <c r="E80" s="3">
        <v>0</v>
      </c>
      <c r="F80" s="3">
        <v>5000</v>
      </c>
      <c r="G80" s="3">
        <v>5000</v>
      </c>
      <c r="H80" s="3">
        <v>869211</v>
      </c>
      <c r="I80" s="3">
        <v>5000</v>
      </c>
      <c r="J80" s="3">
        <v>5000</v>
      </c>
      <c r="K80" s="3">
        <v>5000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264500</v>
      </c>
      <c r="F83" s="3">
        <v>374900</v>
      </c>
      <c r="G83" s="3">
        <v>374900</v>
      </c>
      <c r="H83" s="3">
        <v>0</v>
      </c>
      <c r="I83" s="3">
        <v>1233950</v>
      </c>
      <c r="J83" s="3">
        <v>1239700</v>
      </c>
      <c r="K83" s="3">
        <v>1245450</v>
      </c>
    </row>
    <row r="84" spans="1:11" hidden="1" x14ac:dyDescent="0.2">
      <c r="A84" s="1" t="s">
        <v>75</v>
      </c>
      <c r="B84" s="3">
        <v>-2676825</v>
      </c>
      <c r="C84" s="3">
        <v>-2957759</v>
      </c>
      <c r="D84" s="3">
        <v>-2773140</v>
      </c>
      <c r="E84" s="3">
        <v>-8491420</v>
      </c>
      <c r="F84" s="3">
        <v>-48547031</v>
      </c>
      <c r="G84" s="3">
        <v>-48547031</v>
      </c>
      <c r="H84" s="3">
        <v>5615814</v>
      </c>
      <c r="I84" s="3">
        <v>-4213532</v>
      </c>
      <c r="J84" s="3">
        <v>-4159532</v>
      </c>
      <c r="K84" s="3">
        <v>-4160150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61326977</v>
      </c>
      <c r="D5" s="21">
        <v>63792437</v>
      </c>
      <c r="E5" s="22">
        <v>87125413</v>
      </c>
      <c r="F5" s="17">
        <v>87125413</v>
      </c>
      <c r="G5" s="23">
        <v>87125413</v>
      </c>
      <c r="H5" s="19">
        <v>70808052</v>
      </c>
      <c r="I5" s="22">
        <v>89116393</v>
      </c>
      <c r="J5" s="17">
        <v>98925223</v>
      </c>
      <c r="K5" s="23">
        <v>109371696</v>
      </c>
    </row>
    <row r="6" spans="1:11" ht="13.5" x14ac:dyDescent="0.25">
      <c r="A6" s="20" t="s">
        <v>18</v>
      </c>
      <c r="B6" s="17">
        <v>0</v>
      </c>
      <c r="C6" s="17">
        <v>112384936</v>
      </c>
      <c r="D6" s="21">
        <v>37604001</v>
      </c>
      <c r="E6" s="22">
        <v>160912775</v>
      </c>
      <c r="F6" s="17">
        <v>160912775</v>
      </c>
      <c r="G6" s="23">
        <v>160912775</v>
      </c>
      <c r="H6" s="19">
        <v>-498051629</v>
      </c>
      <c r="I6" s="22">
        <v>141297782</v>
      </c>
      <c r="J6" s="17">
        <v>160287706</v>
      </c>
      <c r="K6" s="23">
        <v>181565027</v>
      </c>
    </row>
    <row r="7" spans="1:11" ht="13.5" x14ac:dyDescent="0.25">
      <c r="A7" s="20" t="s">
        <v>19</v>
      </c>
      <c r="B7" s="17">
        <v>0</v>
      </c>
      <c r="C7" s="17">
        <v>0</v>
      </c>
      <c r="D7" s="21">
        <v>57</v>
      </c>
      <c r="E7" s="22">
        <v>850083</v>
      </c>
      <c r="F7" s="17">
        <v>850083</v>
      </c>
      <c r="G7" s="23">
        <v>850083</v>
      </c>
      <c r="H7" s="19">
        <v>1</v>
      </c>
      <c r="I7" s="22">
        <v>0</v>
      </c>
      <c r="J7" s="17">
        <v>0</v>
      </c>
      <c r="K7" s="23">
        <v>0</v>
      </c>
    </row>
    <row r="8" spans="1:11" ht="13.5" x14ac:dyDescent="0.25">
      <c r="A8" s="20" t="s">
        <v>20</v>
      </c>
      <c r="B8" s="17">
        <v>0</v>
      </c>
      <c r="C8" s="17">
        <v>0</v>
      </c>
      <c r="D8" s="21">
        <v>42541000</v>
      </c>
      <c r="E8" s="22">
        <v>162325000</v>
      </c>
      <c r="F8" s="17">
        <v>162325000</v>
      </c>
      <c r="G8" s="23">
        <v>162325000</v>
      </c>
      <c r="H8" s="19">
        <v>0</v>
      </c>
      <c r="I8" s="22">
        <v>171968000</v>
      </c>
      <c r="J8" s="17">
        <v>175395000</v>
      </c>
      <c r="K8" s="23">
        <v>178516000</v>
      </c>
    </row>
    <row r="9" spans="1:11" ht="13.5" x14ac:dyDescent="0.25">
      <c r="A9" s="20" t="s">
        <v>21</v>
      </c>
      <c r="B9" s="17">
        <v>0</v>
      </c>
      <c r="C9" s="17">
        <v>839637</v>
      </c>
      <c r="D9" s="21">
        <v>870366</v>
      </c>
      <c r="E9" s="22">
        <v>8998180</v>
      </c>
      <c r="F9" s="17">
        <v>7017612</v>
      </c>
      <c r="G9" s="23">
        <v>7017612</v>
      </c>
      <c r="H9" s="19">
        <v>8473182</v>
      </c>
      <c r="I9" s="22">
        <v>3803825</v>
      </c>
      <c r="J9" s="17">
        <v>3386801</v>
      </c>
      <c r="K9" s="23">
        <v>2471706</v>
      </c>
    </row>
    <row r="10" spans="1:11" ht="25.5" x14ac:dyDescent="0.2">
      <c r="A10" s="24" t="s">
        <v>99</v>
      </c>
      <c r="B10" s="25">
        <f>SUM(B5:B9)</f>
        <v>0</v>
      </c>
      <c r="C10" s="26">
        <f t="shared" ref="C10:K10" si="0">SUM(C5:C9)</f>
        <v>174551550</v>
      </c>
      <c r="D10" s="27">
        <f t="shared" si="0"/>
        <v>144807861</v>
      </c>
      <c r="E10" s="25">
        <f t="shared" si="0"/>
        <v>420211451</v>
      </c>
      <c r="F10" s="26">
        <f t="shared" si="0"/>
        <v>418230883</v>
      </c>
      <c r="G10" s="28">
        <f t="shared" si="0"/>
        <v>418230883</v>
      </c>
      <c r="H10" s="29">
        <f t="shared" si="0"/>
        <v>-418770394</v>
      </c>
      <c r="I10" s="25">
        <f t="shared" si="0"/>
        <v>406186000</v>
      </c>
      <c r="J10" s="26">
        <f t="shared" si="0"/>
        <v>437994730</v>
      </c>
      <c r="K10" s="28">
        <f t="shared" si="0"/>
        <v>471924429</v>
      </c>
    </row>
    <row r="11" spans="1:11" ht="13.5" x14ac:dyDescent="0.25">
      <c r="A11" s="20" t="s">
        <v>22</v>
      </c>
      <c r="B11" s="17">
        <v>0</v>
      </c>
      <c r="C11" s="17">
        <v>119637</v>
      </c>
      <c r="D11" s="21">
        <v>0</v>
      </c>
      <c r="E11" s="22">
        <v>142588578</v>
      </c>
      <c r="F11" s="17">
        <v>142588578</v>
      </c>
      <c r="G11" s="23">
        <v>142588578</v>
      </c>
      <c r="H11" s="19">
        <v>11732</v>
      </c>
      <c r="I11" s="22">
        <v>162327825</v>
      </c>
      <c r="J11" s="17">
        <v>169670624</v>
      </c>
      <c r="K11" s="23">
        <v>177292608</v>
      </c>
    </row>
    <row r="12" spans="1:11" ht="13.5" x14ac:dyDescent="0.25">
      <c r="A12" s="20" t="s">
        <v>23</v>
      </c>
      <c r="B12" s="17">
        <v>0</v>
      </c>
      <c r="C12" s="17">
        <v>0</v>
      </c>
      <c r="D12" s="21">
        <v>0</v>
      </c>
      <c r="E12" s="22">
        <v>8007155</v>
      </c>
      <c r="F12" s="17">
        <v>8007155</v>
      </c>
      <c r="G12" s="23">
        <v>8007155</v>
      </c>
      <c r="H12" s="19">
        <v>0</v>
      </c>
      <c r="I12" s="22">
        <v>7796271</v>
      </c>
      <c r="J12" s="17">
        <v>7764552</v>
      </c>
      <c r="K12" s="23">
        <v>8113957</v>
      </c>
    </row>
    <row r="13" spans="1:11" ht="13.5" x14ac:dyDescent="0.25">
      <c r="A13" s="20" t="s">
        <v>24</v>
      </c>
      <c r="B13" s="17">
        <v>0</v>
      </c>
      <c r="C13" s="17">
        <v>6300</v>
      </c>
      <c r="D13" s="21">
        <v>0</v>
      </c>
      <c r="E13" s="22">
        <v>95719350</v>
      </c>
      <c r="F13" s="17">
        <v>80719350</v>
      </c>
      <c r="G13" s="23">
        <v>80719350</v>
      </c>
      <c r="H13" s="19">
        <v>0</v>
      </c>
      <c r="I13" s="22">
        <v>43834115</v>
      </c>
      <c r="J13" s="17">
        <v>43834115</v>
      </c>
      <c r="K13" s="23">
        <v>43834115</v>
      </c>
    </row>
    <row r="14" spans="1:11" ht="13.5" x14ac:dyDescent="0.25">
      <c r="A14" s="20" t="s">
        <v>25</v>
      </c>
      <c r="B14" s="17">
        <v>0</v>
      </c>
      <c r="C14" s="17">
        <v>1450808</v>
      </c>
      <c r="D14" s="21">
        <v>2986177</v>
      </c>
      <c r="E14" s="22">
        <v>3500000</v>
      </c>
      <c r="F14" s="17">
        <v>3500000</v>
      </c>
      <c r="G14" s="23">
        <v>3500000</v>
      </c>
      <c r="H14" s="19">
        <v>0</v>
      </c>
      <c r="I14" s="22">
        <v>2608696</v>
      </c>
      <c r="J14" s="17">
        <v>2608696</v>
      </c>
      <c r="K14" s="23">
        <v>2608696</v>
      </c>
    </row>
    <row r="15" spans="1:11" ht="13.5" x14ac:dyDescent="0.25">
      <c r="A15" s="20" t="s">
        <v>26</v>
      </c>
      <c r="B15" s="17">
        <v>0</v>
      </c>
      <c r="C15" s="17">
        <v>47148973</v>
      </c>
      <c r="D15" s="21">
        <v>36856202</v>
      </c>
      <c r="E15" s="22">
        <v>74786935</v>
      </c>
      <c r="F15" s="17">
        <v>65950031</v>
      </c>
      <c r="G15" s="23">
        <v>65950031</v>
      </c>
      <c r="H15" s="19">
        <v>1683535</v>
      </c>
      <c r="I15" s="22">
        <v>53463460</v>
      </c>
      <c r="J15" s="17">
        <v>54219182</v>
      </c>
      <c r="K15" s="23">
        <v>56659045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0</v>
      </c>
      <c r="C17" s="17">
        <v>38319715</v>
      </c>
      <c r="D17" s="21">
        <v>28415213</v>
      </c>
      <c r="E17" s="22">
        <v>123401477</v>
      </c>
      <c r="F17" s="17">
        <v>133236502</v>
      </c>
      <c r="G17" s="23">
        <v>133236502</v>
      </c>
      <c r="H17" s="19">
        <v>7491718</v>
      </c>
      <c r="I17" s="22">
        <v>140039536</v>
      </c>
      <c r="J17" s="17">
        <v>142418782</v>
      </c>
      <c r="K17" s="23">
        <v>143412320</v>
      </c>
    </row>
    <row r="18" spans="1:11" ht="13.5" x14ac:dyDescent="0.25">
      <c r="A18" s="30" t="s">
        <v>29</v>
      </c>
      <c r="B18" s="31">
        <f>SUM(B11:B17)</f>
        <v>0</v>
      </c>
      <c r="C18" s="32">
        <f t="shared" ref="C18:K18" si="1">SUM(C11:C17)</f>
        <v>87045433</v>
      </c>
      <c r="D18" s="33">
        <f t="shared" si="1"/>
        <v>68257592</v>
      </c>
      <c r="E18" s="31">
        <f t="shared" si="1"/>
        <v>448003495</v>
      </c>
      <c r="F18" s="32">
        <f t="shared" si="1"/>
        <v>434001616</v>
      </c>
      <c r="G18" s="34">
        <f t="shared" si="1"/>
        <v>434001616</v>
      </c>
      <c r="H18" s="35">
        <f t="shared" si="1"/>
        <v>9186985</v>
      </c>
      <c r="I18" s="31">
        <f t="shared" si="1"/>
        <v>410069903</v>
      </c>
      <c r="J18" s="32">
        <f t="shared" si="1"/>
        <v>420515951</v>
      </c>
      <c r="K18" s="34">
        <f t="shared" si="1"/>
        <v>431920741</v>
      </c>
    </row>
    <row r="19" spans="1:11" ht="13.5" x14ac:dyDescent="0.25">
      <c r="A19" s="30" t="s">
        <v>30</v>
      </c>
      <c r="B19" s="36">
        <f>+B10-B18</f>
        <v>0</v>
      </c>
      <c r="C19" s="37">
        <f t="shared" ref="C19:K19" si="2">+C10-C18</f>
        <v>87506117</v>
      </c>
      <c r="D19" s="38">
        <f t="shared" si="2"/>
        <v>76550269</v>
      </c>
      <c r="E19" s="36">
        <f t="shared" si="2"/>
        <v>-27792044</v>
      </c>
      <c r="F19" s="37">
        <f t="shared" si="2"/>
        <v>-15770733</v>
      </c>
      <c r="G19" s="39">
        <f t="shared" si="2"/>
        <v>-15770733</v>
      </c>
      <c r="H19" s="40">
        <f t="shared" si="2"/>
        <v>-427957379</v>
      </c>
      <c r="I19" s="36">
        <f t="shared" si="2"/>
        <v>-3883903</v>
      </c>
      <c r="J19" s="37">
        <f t="shared" si="2"/>
        <v>17478779</v>
      </c>
      <c r="K19" s="39">
        <f t="shared" si="2"/>
        <v>40003688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70000000</v>
      </c>
      <c r="F20" s="43">
        <v>62948000</v>
      </c>
      <c r="G20" s="45">
        <v>62948000</v>
      </c>
      <c r="H20" s="46">
        <v>0</v>
      </c>
      <c r="I20" s="42">
        <v>103731000</v>
      </c>
      <c r="J20" s="43">
        <v>109072000</v>
      </c>
      <c r="K20" s="45">
        <v>115554000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0</v>
      </c>
      <c r="C22" s="55">
        <f t="shared" ref="C22:K22" si="3">SUM(C19:C21)</f>
        <v>87506117</v>
      </c>
      <c r="D22" s="56">
        <f t="shared" si="3"/>
        <v>76550269</v>
      </c>
      <c r="E22" s="54">
        <f t="shared" si="3"/>
        <v>42207956</v>
      </c>
      <c r="F22" s="55">
        <f t="shared" si="3"/>
        <v>47177267</v>
      </c>
      <c r="G22" s="57">
        <f t="shared" si="3"/>
        <v>47177267</v>
      </c>
      <c r="H22" s="58">
        <f t="shared" si="3"/>
        <v>-427957379</v>
      </c>
      <c r="I22" s="54">
        <f t="shared" si="3"/>
        <v>99847097</v>
      </c>
      <c r="J22" s="55">
        <f t="shared" si="3"/>
        <v>126550779</v>
      </c>
      <c r="K22" s="57">
        <f t="shared" si="3"/>
        <v>155557688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0</v>
      </c>
      <c r="C24" s="37">
        <f t="shared" ref="C24:K24" si="4">SUM(C22:C23)</f>
        <v>87506117</v>
      </c>
      <c r="D24" s="38">
        <f t="shared" si="4"/>
        <v>76550269</v>
      </c>
      <c r="E24" s="36">
        <f t="shared" si="4"/>
        <v>42207956</v>
      </c>
      <c r="F24" s="37">
        <f t="shared" si="4"/>
        <v>47177267</v>
      </c>
      <c r="G24" s="39">
        <f t="shared" si="4"/>
        <v>47177267</v>
      </c>
      <c r="H24" s="40">
        <f t="shared" si="4"/>
        <v>-427957379</v>
      </c>
      <c r="I24" s="36">
        <f t="shared" si="4"/>
        <v>99847097</v>
      </c>
      <c r="J24" s="37">
        <f t="shared" si="4"/>
        <v>126550779</v>
      </c>
      <c r="K24" s="39">
        <f t="shared" si="4"/>
        <v>155557688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1357067112</v>
      </c>
      <c r="D27" s="67">
        <v>1359958468</v>
      </c>
      <c r="E27" s="68">
        <v>74067765</v>
      </c>
      <c r="F27" s="66">
        <v>68307566</v>
      </c>
      <c r="G27" s="69">
        <v>68307566</v>
      </c>
      <c r="H27" s="70">
        <v>4176978</v>
      </c>
      <c r="I27" s="68">
        <v>96746131</v>
      </c>
      <c r="J27" s="66">
        <v>8842511</v>
      </c>
      <c r="K27" s="69">
        <v>4761430</v>
      </c>
    </row>
    <row r="28" spans="1:11" ht="13.5" x14ac:dyDescent="0.25">
      <c r="A28" s="71" t="s">
        <v>36</v>
      </c>
      <c r="B28" s="17">
        <v>0</v>
      </c>
      <c r="C28" s="17">
        <v>1179463975</v>
      </c>
      <c r="D28" s="21">
        <v>1182315572</v>
      </c>
      <c r="E28" s="22">
        <v>74067765</v>
      </c>
      <c r="F28" s="17">
        <v>68307566</v>
      </c>
      <c r="G28" s="23">
        <v>68307566</v>
      </c>
      <c r="H28" s="19">
        <v>0</v>
      </c>
      <c r="I28" s="22">
        <v>90389611</v>
      </c>
      <c r="J28" s="17">
        <v>7614598</v>
      </c>
      <c r="K28" s="23">
        <v>3478261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164853105</v>
      </c>
      <c r="D31" s="21">
        <v>164892864</v>
      </c>
      <c r="E31" s="22">
        <v>0</v>
      </c>
      <c r="F31" s="17">
        <v>0</v>
      </c>
      <c r="G31" s="23">
        <v>0</v>
      </c>
      <c r="H31" s="19">
        <v>0</v>
      </c>
      <c r="I31" s="22">
        <v>4269566</v>
      </c>
      <c r="J31" s="17">
        <v>1227913</v>
      </c>
      <c r="K31" s="23">
        <v>1283169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1344317080</v>
      </c>
      <c r="D32" s="67">
        <f t="shared" si="5"/>
        <v>1347208436</v>
      </c>
      <c r="E32" s="68">
        <f t="shared" si="5"/>
        <v>74067765</v>
      </c>
      <c r="F32" s="66">
        <f t="shared" si="5"/>
        <v>68307566</v>
      </c>
      <c r="G32" s="69">
        <f t="shared" si="5"/>
        <v>68307566</v>
      </c>
      <c r="H32" s="70">
        <f t="shared" si="5"/>
        <v>0</v>
      </c>
      <c r="I32" s="68">
        <f t="shared" si="5"/>
        <v>94659177</v>
      </c>
      <c r="J32" s="66">
        <f t="shared" si="5"/>
        <v>8842511</v>
      </c>
      <c r="K32" s="69">
        <f t="shared" si="5"/>
        <v>4761430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0</v>
      </c>
      <c r="C35" s="17">
        <v>801615896</v>
      </c>
      <c r="D35" s="21">
        <v>783467806</v>
      </c>
      <c r="E35" s="22">
        <v>1937292736</v>
      </c>
      <c r="F35" s="17">
        <v>1876141167</v>
      </c>
      <c r="G35" s="23">
        <v>1876141167</v>
      </c>
      <c r="H35" s="19">
        <v>-501311212</v>
      </c>
      <c r="I35" s="22">
        <v>697849996</v>
      </c>
      <c r="J35" s="17">
        <v>188101560</v>
      </c>
      <c r="K35" s="23">
        <v>222513916</v>
      </c>
    </row>
    <row r="36" spans="1:11" ht="13.5" x14ac:dyDescent="0.25">
      <c r="A36" s="20" t="s">
        <v>42</v>
      </c>
      <c r="B36" s="17">
        <v>0</v>
      </c>
      <c r="C36" s="17">
        <v>693526997</v>
      </c>
      <c r="D36" s="21">
        <v>696418353</v>
      </c>
      <c r="E36" s="22">
        <v>2001012875</v>
      </c>
      <c r="F36" s="17">
        <v>2010252676</v>
      </c>
      <c r="G36" s="23">
        <v>2010252676</v>
      </c>
      <c r="H36" s="19">
        <v>4176978</v>
      </c>
      <c r="I36" s="22">
        <v>736555349</v>
      </c>
      <c r="J36" s="17">
        <v>-34991604</v>
      </c>
      <c r="K36" s="23">
        <v>-39072685</v>
      </c>
    </row>
    <row r="37" spans="1:11" ht="13.5" x14ac:dyDescent="0.25">
      <c r="A37" s="20" t="s">
        <v>43</v>
      </c>
      <c r="B37" s="17">
        <v>0</v>
      </c>
      <c r="C37" s="17">
        <v>693627291</v>
      </c>
      <c r="D37" s="21">
        <v>601774391</v>
      </c>
      <c r="E37" s="22">
        <v>272919587</v>
      </c>
      <c r="F37" s="17">
        <v>216038507</v>
      </c>
      <c r="G37" s="23">
        <v>216038507</v>
      </c>
      <c r="H37" s="19">
        <v>-72302643</v>
      </c>
      <c r="I37" s="22">
        <v>570076694</v>
      </c>
      <c r="J37" s="17">
        <v>26559180</v>
      </c>
      <c r="K37" s="23">
        <v>27883537</v>
      </c>
    </row>
    <row r="38" spans="1:11" ht="13.5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23930182</v>
      </c>
      <c r="F38" s="17">
        <v>23930182</v>
      </c>
      <c r="G38" s="23">
        <v>23930182</v>
      </c>
      <c r="H38" s="19">
        <v>0</v>
      </c>
      <c r="I38" s="22">
        <v>23930182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0</v>
      </c>
      <c r="C39" s="17">
        <v>626503367</v>
      </c>
      <c r="D39" s="21">
        <v>725011229</v>
      </c>
      <c r="E39" s="22">
        <v>3641455842</v>
      </c>
      <c r="F39" s="17">
        <v>3646425154</v>
      </c>
      <c r="G39" s="23">
        <v>3646425154</v>
      </c>
      <c r="H39" s="19">
        <v>-704743374</v>
      </c>
      <c r="I39" s="22">
        <v>840398469</v>
      </c>
      <c r="J39" s="17">
        <v>126550776</v>
      </c>
      <c r="K39" s="23">
        <v>155557694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2284966</v>
      </c>
      <c r="D42" s="21">
        <v>5657527</v>
      </c>
      <c r="E42" s="22">
        <v>20561208</v>
      </c>
      <c r="F42" s="17">
        <v>22292284</v>
      </c>
      <c r="G42" s="23">
        <v>22292284</v>
      </c>
      <c r="H42" s="19">
        <v>42087406</v>
      </c>
      <c r="I42" s="22">
        <v>134359173</v>
      </c>
      <c r="J42" s="17">
        <v>152163252</v>
      </c>
      <c r="K42" s="23">
        <v>169973626</v>
      </c>
    </row>
    <row r="43" spans="1:11" ht="13.5" x14ac:dyDescent="0.25">
      <c r="A43" s="20" t="s">
        <v>48</v>
      </c>
      <c r="B43" s="17">
        <v>0</v>
      </c>
      <c r="C43" s="17">
        <v>-85806</v>
      </c>
      <c r="D43" s="21">
        <v>-85806</v>
      </c>
      <c r="E43" s="22">
        <v>-85177931</v>
      </c>
      <c r="F43" s="17">
        <v>-106216665</v>
      </c>
      <c r="G43" s="23">
        <v>-106216665</v>
      </c>
      <c r="H43" s="19">
        <v>0</v>
      </c>
      <c r="I43" s="22">
        <v>-107273571</v>
      </c>
      <c r="J43" s="17">
        <v>-10168887</v>
      </c>
      <c r="K43" s="23">
        <v>-5475644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0</v>
      </c>
      <c r="C45" s="66">
        <v>2199160</v>
      </c>
      <c r="D45" s="67">
        <v>5571721</v>
      </c>
      <c r="E45" s="68">
        <v>-63045989</v>
      </c>
      <c r="F45" s="66">
        <v>-82353647</v>
      </c>
      <c r="G45" s="69">
        <v>-82353647</v>
      </c>
      <c r="H45" s="70">
        <v>42087406</v>
      </c>
      <c r="I45" s="68">
        <v>182896786</v>
      </c>
      <c r="J45" s="66">
        <v>141994365</v>
      </c>
      <c r="K45" s="69">
        <v>164497982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0</v>
      </c>
      <c r="C48" s="17">
        <v>-44992057</v>
      </c>
      <c r="D48" s="21">
        <v>-134754764</v>
      </c>
      <c r="E48" s="22">
        <v>-67802135</v>
      </c>
      <c r="F48" s="17">
        <v>-87920620</v>
      </c>
      <c r="G48" s="23">
        <v>-87920620</v>
      </c>
      <c r="H48" s="19">
        <v>28894082</v>
      </c>
      <c r="I48" s="22">
        <v>181167042</v>
      </c>
      <c r="J48" s="17">
        <v>138763980</v>
      </c>
      <c r="K48" s="23">
        <v>160855241</v>
      </c>
    </row>
    <row r="49" spans="1:11" ht="13.5" x14ac:dyDescent="0.25">
      <c r="A49" s="20" t="s">
        <v>53</v>
      </c>
      <c r="B49" s="17">
        <f>+B75</f>
        <v>0</v>
      </c>
      <c r="C49" s="17">
        <f t="shared" ref="C49:K49" si="6">+C75</f>
        <v>531858422.3834455</v>
      </c>
      <c r="D49" s="21">
        <f t="shared" si="6"/>
        <v>400028676.93449694</v>
      </c>
      <c r="E49" s="22">
        <f t="shared" si="6"/>
        <v>-276036666.17632687</v>
      </c>
      <c r="F49" s="17">
        <f t="shared" si="6"/>
        <v>-475370462.84046221</v>
      </c>
      <c r="G49" s="23">
        <f t="shared" si="6"/>
        <v>-475370462.84046221</v>
      </c>
      <c r="H49" s="19">
        <f t="shared" si="6"/>
        <v>-105767098.07721731</v>
      </c>
      <c r="I49" s="22">
        <f t="shared" si="6"/>
        <v>-77602345.073479414</v>
      </c>
      <c r="J49" s="17">
        <f t="shared" si="6"/>
        <v>-38496310.150888897</v>
      </c>
      <c r="K49" s="23">
        <f t="shared" si="6"/>
        <v>-46050128.480135493</v>
      </c>
    </row>
    <row r="50" spans="1:11" ht="13.5" x14ac:dyDescent="0.25">
      <c r="A50" s="30" t="s">
        <v>54</v>
      </c>
      <c r="B50" s="66">
        <f>+B48-B49</f>
        <v>0</v>
      </c>
      <c r="C50" s="66">
        <f t="shared" ref="C50:K50" si="7">+C48-C49</f>
        <v>-576850479.3834455</v>
      </c>
      <c r="D50" s="67">
        <f t="shared" si="7"/>
        <v>-534783440.93449694</v>
      </c>
      <c r="E50" s="68">
        <f t="shared" si="7"/>
        <v>208234531.17632687</v>
      </c>
      <c r="F50" s="66">
        <f t="shared" si="7"/>
        <v>387449842.84046221</v>
      </c>
      <c r="G50" s="69">
        <f t="shared" si="7"/>
        <v>387449842.84046221</v>
      </c>
      <c r="H50" s="70">
        <f t="shared" si="7"/>
        <v>134661180.07721731</v>
      </c>
      <c r="I50" s="68">
        <f t="shared" si="7"/>
        <v>258769387.07347941</v>
      </c>
      <c r="J50" s="66">
        <f t="shared" si="7"/>
        <v>177260290.15088889</v>
      </c>
      <c r="K50" s="69">
        <f t="shared" si="7"/>
        <v>206905369.4801355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0</v>
      </c>
      <c r="C53" s="17">
        <v>586901952</v>
      </c>
      <c r="D53" s="21">
        <v>589793308</v>
      </c>
      <c r="E53" s="22">
        <v>2000927069</v>
      </c>
      <c r="F53" s="17">
        <v>2010166870</v>
      </c>
      <c r="G53" s="23">
        <v>2010166870</v>
      </c>
      <c r="H53" s="19">
        <v>4176978</v>
      </c>
      <c r="I53" s="22">
        <v>630361449</v>
      </c>
      <c r="J53" s="17">
        <v>-34991604</v>
      </c>
      <c r="K53" s="23">
        <v>-39072685</v>
      </c>
    </row>
    <row r="54" spans="1:11" ht="13.5" x14ac:dyDescent="0.25">
      <c r="A54" s="20" t="s">
        <v>57</v>
      </c>
      <c r="B54" s="17">
        <v>0</v>
      </c>
      <c r="C54" s="17">
        <v>6300</v>
      </c>
      <c r="D54" s="21">
        <v>0</v>
      </c>
      <c r="E54" s="22">
        <v>95719350</v>
      </c>
      <c r="F54" s="17">
        <v>80719350</v>
      </c>
      <c r="G54" s="23">
        <v>80719350</v>
      </c>
      <c r="H54" s="19">
        <v>0</v>
      </c>
      <c r="I54" s="22">
        <v>43834115</v>
      </c>
      <c r="J54" s="17">
        <v>43834115</v>
      </c>
      <c r="K54" s="23">
        <v>43834115</v>
      </c>
    </row>
    <row r="55" spans="1:11" ht="13.5" x14ac:dyDescent="0.25">
      <c r="A55" s="20" t="s">
        <v>58</v>
      </c>
      <c r="B55" s="17">
        <v>0</v>
      </c>
      <c r="C55" s="17">
        <v>697806339</v>
      </c>
      <c r="D55" s="21">
        <v>699967328</v>
      </c>
      <c r="E55" s="22">
        <v>0</v>
      </c>
      <c r="F55" s="17">
        <v>0</v>
      </c>
      <c r="G55" s="23">
        <v>0</v>
      </c>
      <c r="H55" s="19">
        <v>992129</v>
      </c>
      <c r="I55" s="22">
        <v>5697309</v>
      </c>
      <c r="J55" s="17">
        <v>2982850</v>
      </c>
      <c r="K55" s="23">
        <v>0</v>
      </c>
    </row>
    <row r="56" spans="1:11" ht="13.5" x14ac:dyDescent="0.25">
      <c r="A56" s="20" t="s">
        <v>59</v>
      </c>
      <c r="B56" s="17">
        <v>0</v>
      </c>
      <c r="C56" s="17">
        <v>7051111</v>
      </c>
      <c r="D56" s="21">
        <v>-381865</v>
      </c>
      <c r="E56" s="22">
        <v>0</v>
      </c>
      <c r="F56" s="17">
        <v>0</v>
      </c>
      <c r="G56" s="23">
        <v>0</v>
      </c>
      <c r="H56" s="19">
        <v>4800</v>
      </c>
      <c r="I56" s="22">
        <v>1600000</v>
      </c>
      <c r="J56" s="17">
        <v>1673600</v>
      </c>
      <c r="K56" s="23">
        <v>1748913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18713351</v>
      </c>
      <c r="D59" s="21">
        <v>1488946388</v>
      </c>
      <c r="E59" s="22">
        <v>18499432</v>
      </c>
      <c r="F59" s="17">
        <v>18499432</v>
      </c>
      <c r="G59" s="23">
        <v>18499432</v>
      </c>
      <c r="H59" s="19">
        <v>1181045189</v>
      </c>
      <c r="I59" s="22">
        <v>4121596</v>
      </c>
      <c r="J59" s="17">
        <v>4109809</v>
      </c>
      <c r="K59" s="23">
        <v>4105880</v>
      </c>
    </row>
    <row r="60" spans="1:11" ht="13.5" x14ac:dyDescent="0.25">
      <c r="A60" s="20" t="s">
        <v>62</v>
      </c>
      <c r="B60" s="17">
        <v>0</v>
      </c>
      <c r="C60" s="17">
        <v>6448584</v>
      </c>
      <c r="D60" s="21">
        <v>8317846</v>
      </c>
      <c r="E60" s="22">
        <v>5203421</v>
      </c>
      <c r="F60" s="17">
        <v>5203421</v>
      </c>
      <c r="G60" s="23">
        <v>5203421</v>
      </c>
      <c r="H60" s="19">
        <v>9294890</v>
      </c>
      <c r="I60" s="22">
        <v>10117822</v>
      </c>
      <c r="J60" s="17">
        <v>10615789</v>
      </c>
      <c r="K60" s="23">
        <v>11178381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170411</v>
      </c>
      <c r="C62" s="86">
        <v>170411</v>
      </c>
      <c r="D62" s="87">
        <v>170411</v>
      </c>
      <c r="E62" s="85">
        <v>170411</v>
      </c>
      <c r="F62" s="86">
        <v>170411</v>
      </c>
      <c r="G62" s="87">
        <v>170411</v>
      </c>
      <c r="H62" s="88">
        <v>170411</v>
      </c>
      <c r="I62" s="85">
        <v>55469</v>
      </c>
      <c r="J62" s="86">
        <v>52418</v>
      </c>
      <c r="K62" s="87">
        <v>52418</v>
      </c>
    </row>
    <row r="63" spans="1:11" ht="13.5" x14ac:dyDescent="0.25">
      <c r="A63" s="84" t="s">
        <v>65</v>
      </c>
      <c r="B63" s="85">
        <v>39842</v>
      </c>
      <c r="C63" s="86">
        <v>39842</v>
      </c>
      <c r="D63" s="87">
        <v>39842</v>
      </c>
      <c r="E63" s="85">
        <v>39842</v>
      </c>
      <c r="F63" s="86">
        <v>39842</v>
      </c>
      <c r="G63" s="87">
        <v>39842</v>
      </c>
      <c r="H63" s="88">
        <v>39842</v>
      </c>
      <c r="I63" s="85">
        <v>41878</v>
      </c>
      <c r="J63" s="86">
        <v>43407</v>
      </c>
      <c r="K63" s="87">
        <v>43407</v>
      </c>
    </row>
    <row r="64" spans="1:11" ht="13.5" x14ac:dyDescent="0.25">
      <c r="A64" s="84" t="s">
        <v>66</v>
      </c>
      <c r="B64" s="85">
        <v>29226</v>
      </c>
      <c r="C64" s="86">
        <v>29226</v>
      </c>
      <c r="D64" s="87">
        <v>29226</v>
      </c>
      <c r="E64" s="85">
        <v>29226</v>
      </c>
      <c r="F64" s="86">
        <v>29226</v>
      </c>
      <c r="G64" s="87">
        <v>29226</v>
      </c>
      <c r="H64" s="88">
        <v>29226</v>
      </c>
      <c r="I64" s="85">
        <v>30588</v>
      </c>
      <c r="J64" s="86">
        <v>30588</v>
      </c>
      <c r="K64" s="87">
        <v>30588</v>
      </c>
    </row>
    <row r="65" spans="1:11" ht="13.5" x14ac:dyDescent="0.25">
      <c r="A65" s="84" t="s">
        <v>67</v>
      </c>
      <c r="B65" s="85">
        <v>18554</v>
      </c>
      <c r="C65" s="86">
        <v>18554</v>
      </c>
      <c r="D65" s="87">
        <v>18554</v>
      </c>
      <c r="E65" s="85">
        <v>18554</v>
      </c>
      <c r="F65" s="86">
        <v>18554</v>
      </c>
      <c r="G65" s="87">
        <v>18554</v>
      </c>
      <c r="H65" s="88">
        <v>18554</v>
      </c>
      <c r="I65" s="85">
        <v>18554</v>
      </c>
      <c r="J65" s="86">
        <v>18554</v>
      </c>
      <c r="K65" s="87">
        <v>18554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0</v>
      </c>
      <c r="C70" s="5">
        <f t="shared" ref="C70:K70" si="8">IF(ISERROR(C71/C72),0,(C71/C72))</f>
        <v>1.3123859104701019E-2</v>
      </c>
      <c r="D70" s="5">
        <f t="shared" si="8"/>
        <v>5.5678937107498584E-2</v>
      </c>
      <c r="E70" s="5">
        <f t="shared" si="8"/>
        <v>0.25909755550086816</v>
      </c>
      <c r="F70" s="5">
        <f t="shared" si="8"/>
        <v>0.33733280773264601</v>
      </c>
      <c r="G70" s="5">
        <f t="shared" si="8"/>
        <v>0.33733280773264601</v>
      </c>
      <c r="H70" s="5">
        <f t="shared" si="8"/>
        <v>-6.0236813240947915E-2</v>
      </c>
      <c r="I70" s="5">
        <f t="shared" si="8"/>
        <v>0.68151513206277459</v>
      </c>
      <c r="J70" s="5">
        <f t="shared" si="8"/>
        <v>0.631428421942825</v>
      </c>
      <c r="K70" s="5">
        <f t="shared" si="8"/>
        <v>0.63103090111556537</v>
      </c>
    </row>
    <row r="71" spans="1:11" hidden="1" x14ac:dyDescent="0.2">
      <c r="A71" s="1" t="s">
        <v>104</v>
      </c>
      <c r="B71" s="2">
        <f>+B83</f>
        <v>0</v>
      </c>
      <c r="C71" s="2">
        <f t="shared" ref="C71:K71" si="9">+C83</f>
        <v>2284966</v>
      </c>
      <c r="D71" s="2">
        <f t="shared" si="9"/>
        <v>5657527</v>
      </c>
      <c r="E71" s="2">
        <f t="shared" si="9"/>
        <v>64783506</v>
      </c>
      <c r="F71" s="2">
        <f t="shared" si="9"/>
        <v>84345072</v>
      </c>
      <c r="G71" s="2">
        <f t="shared" si="9"/>
        <v>84345072</v>
      </c>
      <c r="H71" s="2">
        <f t="shared" si="9"/>
        <v>25723405</v>
      </c>
      <c r="I71" s="2">
        <f t="shared" si="9"/>
        <v>158188590</v>
      </c>
      <c r="J71" s="2">
        <f t="shared" si="9"/>
        <v>164796507</v>
      </c>
      <c r="K71" s="2">
        <f t="shared" si="9"/>
        <v>184761914</v>
      </c>
    </row>
    <row r="72" spans="1:11" hidden="1" x14ac:dyDescent="0.2">
      <c r="A72" s="1" t="s">
        <v>105</v>
      </c>
      <c r="B72" s="2">
        <f>+B77</f>
        <v>0</v>
      </c>
      <c r="C72" s="2">
        <f t="shared" ref="C72:K72" si="10">+C77</f>
        <v>174107782</v>
      </c>
      <c r="D72" s="2">
        <f t="shared" si="10"/>
        <v>101609824</v>
      </c>
      <c r="E72" s="2">
        <f t="shared" si="10"/>
        <v>250035188</v>
      </c>
      <c r="F72" s="2">
        <f t="shared" si="10"/>
        <v>250035188</v>
      </c>
      <c r="G72" s="2">
        <f t="shared" si="10"/>
        <v>250035188</v>
      </c>
      <c r="H72" s="2">
        <f t="shared" si="10"/>
        <v>-427037946</v>
      </c>
      <c r="I72" s="2">
        <f t="shared" si="10"/>
        <v>232113100</v>
      </c>
      <c r="J72" s="2">
        <f t="shared" si="10"/>
        <v>260990005</v>
      </c>
      <c r="K72" s="2">
        <f t="shared" si="10"/>
        <v>292793766</v>
      </c>
    </row>
    <row r="73" spans="1:11" hidden="1" x14ac:dyDescent="0.2">
      <c r="A73" s="1" t="s">
        <v>106</v>
      </c>
      <c r="B73" s="2">
        <f>+B74</f>
        <v>428985618.00000006</v>
      </c>
      <c r="C73" s="2">
        <f t="shared" ref="C73:K73" si="11">+(C78+C80+C81+C82)-(B78+B80+B81+B82)</f>
        <v>725529171</v>
      </c>
      <c r="D73" s="2">
        <f t="shared" si="11"/>
        <v>66194259</v>
      </c>
      <c r="E73" s="2">
        <f t="shared" si="11"/>
        <v>1186120665</v>
      </c>
      <c r="F73" s="2">
        <f>+(F78+F80+F81+F82)-(D78+D80+D81+D82)</f>
        <v>1165201087</v>
      </c>
      <c r="G73" s="2">
        <f>+(G78+G80+G81+G82)-(D78+D80+D81+D82)</f>
        <v>1165201087</v>
      </c>
      <c r="H73" s="2">
        <f>+(H78+H80+H81+H82)-(D78+D80+D81+D82)</f>
        <v>-1323227229</v>
      </c>
      <c r="I73" s="2">
        <f>+(I78+I80+I81+I82)-(E78+E80+E81+E82)</f>
        <v>-1328542468</v>
      </c>
      <c r="J73" s="2">
        <f t="shared" si="11"/>
        <v>-597520505</v>
      </c>
      <c r="K73" s="2">
        <f t="shared" si="11"/>
        <v>13520020</v>
      </c>
    </row>
    <row r="74" spans="1:11" hidden="1" x14ac:dyDescent="0.2">
      <c r="A74" s="1" t="s">
        <v>107</v>
      </c>
      <c r="B74" s="2">
        <f>+TREND(C74:E74)</f>
        <v>428985618.00000006</v>
      </c>
      <c r="C74" s="2">
        <f>+C73</f>
        <v>725529171</v>
      </c>
      <c r="D74" s="2">
        <f t="shared" ref="D74:K74" si="12">+D73</f>
        <v>66194259</v>
      </c>
      <c r="E74" s="2">
        <f t="shared" si="12"/>
        <v>1186120665</v>
      </c>
      <c r="F74" s="2">
        <f t="shared" si="12"/>
        <v>1165201087</v>
      </c>
      <c r="G74" s="2">
        <f t="shared" si="12"/>
        <v>1165201087</v>
      </c>
      <c r="H74" s="2">
        <f t="shared" si="12"/>
        <v>-1323227229</v>
      </c>
      <c r="I74" s="2">
        <f t="shared" si="12"/>
        <v>-1328542468</v>
      </c>
      <c r="J74" s="2">
        <f t="shared" si="12"/>
        <v>-597520505</v>
      </c>
      <c r="K74" s="2">
        <f t="shared" si="12"/>
        <v>13520020</v>
      </c>
    </row>
    <row r="75" spans="1:11" hidden="1" x14ac:dyDescent="0.2">
      <c r="A75" s="1" t="s">
        <v>108</v>
      </c>
      <c r="B75" s="2">
        <f>+B84-(((B80+B81+B82+B78)*B70)-B79)</f>
        <v>0</v>
      </c>
      <c r="C75" s="2">
        <f t="shared" ref="C75:K75" si="13">+C84-(((C80+C81+C82+C78)*C70)-C79)</f>
        <v>531858422.3834455</v>
      </c>
      <c r="D75" s="2">
        <f t="shared" si="13"/>
        <v>400028676.93449694</v>
      </c>
      <c r="E75" s="2">
        <f t="shared" si="13"/>
        <v>-276036666.17632687</v>
      </c>
      <c r="F75" s="2">
        <f t="shared" si="13"/>
        <v>-475370462.84046221</v>
      </c>
      <c r="G75" s="2">
        <f t="shared" si="13"/>
        <v>-475370462.84046221</v>
      </c>
      <c r="H75" s="2">
        <f t="shared" si="13"/>
        <v>-105767098.07721731</v>
      </c>
      <c r="I75" s="2">
        <f t="shared" si="13"/>
        <v>-77602345.073479414</v>
      </c>
      <c r="J75" s="2">
        <f t="shared" si="13"/>
        <v>-38496310.150888897</v>
      </c>
      <c r="K75" s="2">
        <f t="shared" si="13"/>
        <v>-46050128.480135493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0</v>
      </c>
      <c r="C77" s="3">
        <v>174107782</v>
      </c>
      <c r="D77" s="3">
        <v>101609824</v>
      </c>
      <c r="E77" s="3">
        <v>250035188</v>
      </c>
      <c r="F77" s="3">
        <v>250035188</v>
      </c>
      <c r="G77" s="3">
        <v>250035188</v>
      </c>
      <c r="H77" s="3">
        <v>-427037946</v>
      </c>
      <c r="I77" s="3">
        <v>232113100</v>
      </c>
      <c r="J77" s="3">
        <v>260990005</v>
      </c>
      <c r="K77" s="3">
        <v>292793766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0</v>
      </c>
      <c r="C79" s="3">
        <v>191755684</v>
      </c>
      <c r="D79" s="3">
        <v>67795671</v>
      </c>
      <c r="E79" s="3">
        <v>126053230</v>
      </c>
      <c r="F79" s="3">
        <v>63830420</v>
      </c>
      <c r="G79" s="3">
        <v>63830420</v>
      </c>
      <c r="H79" s="3">
        <v>498369</v>
      </c>
      <c r="I79" s="3">
        <v>213983044</v>
      </c>
      <c r="J79" s="3">
        <v>7232066</v>
      </c>
      <c r="K79" s="3">
        <v>6155196</v>
      </c>
    </row>
    <row r="80" spans="1:11" hidden="1" x14ac:dyDescent="0.2">
      <c r="A80" s="1" t="s">
        <v>71</v>
      </c>
      <c r="B80" s="3">
        <v>0</v>
      </c>
      <c r="C80" s="3">
        <v>346915819</v>
      </c>
      <c r="D80" s="3">
        <v>394841012</v>
      </c>
      <c r="E80" s="3">
        <v>1110266884</v>
      </c>
      <c r="F80" s="3">
        <v>1095006456</v>
      </c>
      <c r="G80" s="3">
        <v>1095006456</v>
      </c>
      <c r="H80" s="3">
        <v>-561618755</v>
      </c>
      <c r="I80" s="3">
        <v>561045427</v>
      </c>
      <c r="J80" s="3">
        <v>26236422</v>
      </c>
      <c r="K80" s="3">
        <v>34628053</v>
      </c>
    </row>
    <row r="81" spans="1:11" hidden="1" x14ac:dyDescent="0.2">
      <c r="A81" s="1" t="s">
        <v>72</v>
      </c>
      <c r="B81" s="3">
        <v>0</v>
      </c>
      <c r="C81" s="3">
        <v>378613352</v>
      </c>
      <c r="D81" s="3">
        <v>396882418</v>
      </c>
      <c r="E81" s="3">
        <v>867577211</v>
      </c>
      <c r="F81" s="3">
        <v>861918061</v>
      </c>
      <c r="G81" s="3">
        <v>861918061</v>
      </c>
      <c r="H81" s="3">
        <v>30114956</v>
      </c>
      <c r="I81" s="3">
        <v>88256200</v>
      </c>
      <c r="J81" s="3">
        <v>25544700</v>
      </c>
      <c r="K81" s="3">
        <v>30673089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2284966</v>
      </c>
      <c r="D83" s="3">
        <v>5657527</v>
      </c>
      <c r="E83" s="3">
        <v>64783506</v>
      </c>
      <c r="F83" s="3">
        <v>84345072</v>
      </c>
      <c r="G83" s="3">
        <v>84345072</v>
      </c>
      <c r="H83" s="3">
        <v>25723405</v>
      </c>
      <c r="I83" s="3">
        <v>158188590</v>
      </c>
      <c r="J83" s="3">
        <v>164796507</v>
      </c>
      <c r="K83" s="3">
        <v>184761914</v>
      </c>
    </row>
    <row r="84" spans="1:11" hidden="1" x14ac:dyDescent="0.2">
      <c r="A84" s="1" t="s">
        <v>75</v>
      </c>
      <c r="B84" s="3">
        <v>0</v>
      </c>
      <c r="C84" s="3">
        <v>349624481</v>
      </c>
      <c r="D84" s="3">
        <v>376315325</v>
      </c>
      <c r="E84" s="3">
        <v>110364674</v>
      </c>
      <c r="F84" s="3">
        <v>120933959</v>
      </c>
      <c r="G84" s="3">
        <v>120933959</v>
      </c>
      <c r="H84" s="3">
        <v>-74249372</v>
      </c>
      <c r="I84" s="3">
        <v>150923495</v>
      </c>
      <c r="J84" s="3">
        <v>-13032304</v>
      </c>
      <c r="K84" s="3">
        <v>-10998286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7321996</v>
      </c>
      <c r="C5" s="17">
        <v>11944105</v>
      </c>
      <c r="D5" s="21">
        <v>17248699</v>
      </c>
      <c r="E5" s="22">
        <v>21985961</v>
      </c>
      <c r="F5" s="17">
        <v>24873420</v>
      </c>
      <c r="G5" s="23">
        <v>24873420</v>
      </c>
      <c r="H5" s="19">
        <v>22024374</v>
      </c>
      <c r="I5" s="22">
        <v>33498751</v>
      </c>
      <c r="J5" s="17">
        <v>37304554</v>
      </c>
      <c r="K5" s="23">
        <v>37304553</v>
      </c>
    </row>
    <row r="6" spans="1:11" ht="13.5" x14ac:dyDescent="0.25">
      <c r="A6" s="20" t="s">
        <v>18</v>
      </c>
      <c r="B6" s="17">
        <v>45967158</v>
      </c>
      <c r="C6" s="17">
        <v>47556128</v>
      </c>
      <c r="D6" s="21">
        <v>57769414</v>
      </c>
      <c r="E6" s="22">
        <v>53960967</v>
      </c>
      <c r="F6" s="17">
        <v>70616676</v>
      </c>
      <c r="G6" s="23">
        <v>70616676</v>
      </c>
      <c r="H6" s="19">
        <v>38219628</v>
      </c>
      <c r="I6" s="22">
        <v>89322224</v>
      </c>
      <c r="J6" s="17">
        <v>69192695</v>
      </c>
      <c r="K6" s="23">
        <v>69281318</v>
      </c>
    </row>
    <row r="7" spans="1:11" ht="13.5" x14ac:dyDescent="0.25">
      <c r="A7" s="20" t="s">
        <v>19</v>
      </c>
      <c r="B7" s="17">
        <v>800837</v>
      </c>
      <c r="C7" s="17">
        <v>105961</v>
      </c>
      <c r="D7" s="21">
        <v>323395</v>
      </c>
      <c r="E7" s="22">
        <v>0</v>
      </c>
      <c r="F7" s="17">
        <v>0</v>
      </c>
      <c r="G7" s="23">
        <v>0</v>
      </c>
      <c r="H7" s="19">
        <v>298339</v>
      </c>
      <c r="I7" s="22">
        <v>0</v>
      </c>
      <c r="J7" s="17">
        <v>2</v>
      </c>
      <c r="K7" s="23">
        <v>2</v>
      </c>
    </row>
    <row r="8" spans="1:11" ht="13.5" x14ac:dyDescent="0.25">
      <c r="A8" s="20" t="s">
        <v>20</v>
      </c>
      <c r="B8" s="17">
        <v>45053759</v>
      </c>
      <c r="C8" s="17">
        <v>58846000</v>
      </c>
      <c r="D8" s="21">
        <v>74507115</v>
      </c>
      <c r="E8" s="22">
        <v>79978450</v>
      </c>
      <c r="F8" s="17">
        <v>79978450</v>
      </c>
      <c r="G8" s="23">
        <v>79978450</v>
      </c>
      <c r="H8" s="19">
        <v>3476949</v>
      </c>
      <c r="I8" s="22">
        <v>84596350</v>
      </c>
      <c r="J8" s="17">
        <v>87091701</v>
      </c>
      <c r="K8" s="23">
        <v>88212569</v>
      </c>
    </row>
    <row r="9" spans="1:11" ht="13.5" x14ac:dyDescent="0.25">
      <c r="A9" s="20" t="s">
        <v>21</v>
      </c>
      <c r="B9" s="17">
        <v>14237478</v>
      </c>
      <c r="C9" s="17">
        <v>26189937</v>
      </c>
      <c r="D9" s="21">
        <v>42689377</v>
      </c>
      <c r="E9" s="22">
        <v>47771981</v>
      </c>
      <c r="F9" s="17">
        <v>47828052</v>
      </c>
      <c r="G9" s="23">
        <v>47828052</v>
      </c>
      <c r="H9" s="19">
        <v>37675700</v>
      </c>
      <c r="I9" s="22">
        <v>56210588</v>
      </c>
      <c r="J9" s="17">
        <v>54388105</v>
      </c>
      <c r="K9" s="23">
        <v>54392837</v>
      </c>
    </row>
    <row r="10" spans="1:11" ht="25.5" x14ac:dyDescent="0.2">
      <c r="A10" s="24" t="s">
        <v>99</v>
      </c>
      <c r="B10" s="25">
        <f>SUM(B5:B9)</f>
        <v>113381228</v>
      </c>
      <c r="C10" s="26">
        <f t="shared" ref="C10:K10" si="0">SUM(C5:C9)</f>
        <v>144642131</v>
      </c>
      <c r="D10" s="27">
        <f t="shared" si="0"/>
        <v>192538000</v>
      </c>
      <c r="E10" s="25">
        <f t="shared" si="0"/>
        <v>203697359</v>
      </c>
      <c r="F10" s="26">
        <f t="shared" si="0"/>
        <v>223296598</v>
      </c>
      <c r="G10" s="28">
        <f t="shared" si="0"/>
        <v>223296598</v>
      </c>
      <c r="H10" s="29">
        <f t="shared" si="0"/>
        <v>101694990</v>
      </c>
      <c r="I10" s="25">
        <f t="shared" si="0"/>
        <v>263627913</v>
      </c>
      <c r="J10" s="26">
        <f t="shared" si="0"/>
        <v>247977057</v>
      </c>
      <c r="K10" s="28">
        <f t="shared" si="0"/>
        <v>249191279</v>
      </c>
    </row>
    <row r="11" spans="1:11" ht="13.5" x14ac:dyDescent="0.25">
      <c r="A11" s="20" t="s">
        <v>22</v>
      </c>
      <c r="B11" s="17">
        <v>49315145</v>
      </c>
      <c r="C11" s="17">
        <v>53445827</v>
      </c>
      <c r="D11" s="21">
        <v>55094386</v>
      </c>
      <c r="E11" s="22">
        <v>67777068</v>
      </c>
      <c r="F11" s="17">
        <v>67777068</v>
      </c>
      <c r="G11" s="23">
        <v>67777068</v>
      </c>
      <c r="H11" s="19">
        <v>51033354</v>
      </c>
      <c r="I11" s="22">
        <v>79972446</v>
      </c>
      <c r="J11" s="17">
        <v>68774147</v>
      </c>
      <c r="K11" s="23">
        <v>72073168</v>
      </c>
    </row>
    <row r="12" spans="1:11" ht="13.5" x14ac:dyDescent="0.25">
      <c r="A12" s="20" t="s">
        <v>23</v>
      </c>
      <c r="B12" s="17">
        <v>2961381</v>
      </c>
      <c r="C12" s="17">
        <v>4408690</v>
      </c>
      <c r="D12" s="21">
        <v>5207099</v>
      </c>
      <c r="E12" s="22">
        <v>5344556</v>
      </c>
      <c r="F12" s="17">
        <v>6661575</v>
      </c>
      <c r="G12" s="23">
        <v>6661575</v>
      </c>
      <c r="H12" s="19">
        <v>5285108</v>
      </c>
      <c r="I12" s="22">
        <v>5384774</v>
      </c>
      <c r="J12" s="17">
        <v>1641144</v>
      </c>
      <c r="K12" s="23">
        <v>1719917</v>
      </c>
    </row>
    <row r="13" spans="1:11" ht="13.5" x14ac:dyDescent="0.25">
      <c r="A13" s="20" t="s">
        <v>24</v>
      </c>
      <c r="B13" s="17">
        <v>0</v>
      </c>
      <c r="C13" s="17">
        <v>38811488</v>
      </c>
      <c r="D13" s="21">
        <v>49403505</v>
      </c>
      <c r="E13" s="22">
        <v>26166746</v>
      </c>
      <c r="F13" s="17">
        <v>26166746</v>
      </c>
      <c r="G13" s="23">
        <v>26166746</v>
      </c>
      <c r="H13" s="19">
        <v>0</v>
      </c>
      <c r="I13" s="22">
        <v>26603179</v>
      </c>
      <c r="J13" s="17">
        <v>27880136</v>
      </c>
      <c r="K13" s="23">
        <v>29218383</v>
      </c>
    </row>
    <row r="14" spans="1:11" ht="13.5" x14ac:dyDescent="0.25">
      <c r="A14" s="20" t="s">
        <v>25</v>
      </c>
      <c r="B14" s="17">
        <v>4672105</v>
      </c>
      <c r="C14" s="17">
        <v>12914312</v>
      </c>
      <c r="D14" s="21">
        <v>27666976</v>
      </c>
      <c r="E14" s="22">
        <v>1000000</v>
      </c>
      <c r="F14" s="17">
        <v>1000000</v>
      </c>
      <c r="G14" s="23">
        <v>1000000</v>
      </c>
      <c r="H14" s="19">
        <v>28431552</v>
      </c>
      <c r="I14" s="22">
        <v>5000000</v>
      </c>
      <c r="J14" s="17">
        <v>5240003</v>
      </c>
      <c r="K14" s="23">
        <v>5491523</v>
      </c>
    </row>
    <row r="15" spans="1:11" ht="13.5" x14ac:dyDescent="0.25">
      <c r="A15" s="20" t="s">
        <v>26</v>
      </c>
      <c r="B15" s="17">
        <v>35852691</v>
      </c>
      <c r="C15" s="17">
        <v>41800463</v>
      </c>
      <c r="D15" s="21">
        <v>38565777</v>
      </c>
      <c r="E15" s="22">
        <v>40740000</v>
      </c>
      <c r="F15" s="17">
        <v>14610000</v>
      </c>
      <c r="G15" s="23">
        <v>14610000</v>
      </c>
      <c r="H15" s="19">
        <v>42904809</v>
      </c>
      <c r="I15" s="22">
        <v>33387000</v>
      </c>
      <c r="J15" s="17">
        <v>42789799</v>
      </c>
      <c r="K15" s="23">
        <v>55451698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1</v>
      </c>
      <c r="K16" s="23">
        <v>1</v>
      </c>
    </row>
    <row r="17" spans="1:11" ht="13.5" x14ac:dyDescent="0.25">
      <c r="A17" s="20" t="s">
        <v>28</v>
      </c>
      <c r="B17" s="17">
        <v>57435840</v>
      </c>
      <c r="C17" s="17">
        <v>-16495512</v>
      </c>
      <c r="D17" s="21">
        <v>102865409</v>
      </c>
      <c r="E17" s="22">
        <v>33268297</v>
      </c>
      <c r="F17" s="17">
        <v>97936874</v>
      </c>
      <c r="G17" s="23">
        <v>97936874</v>
      </c>
      <c r="H17" s="19">
        <v>73704205</v>
      </c>
      <c r="I17" s="22">
        <v>102109339</v>
      </c>
      <c r="J17" s="17">
        <v>120435054</v>
      </c>
      <c r="K17" s="23">
        <v>123363218</v>
      </c>
    </row>
    <row r="18" spans="1:11" ht="13.5" x14ac:dyDescent="0.25">
      <c r="A18" s="30" t="s">
        <v>29</v>
      </c>
      <c r="B18" s="31">
        <f>SUM(B11:B17)</f>
        <v>150237162</v>
      </c>
      <c r="C18" s="32">
        <f t="shared" ref="C18:K18" si="1">SUM(C11:C17)</f>
        <v>134885268</v>
      </c>
      <c r="D18" s="33">
        <f t="shared" si="1"/>
        <v>278803152</v>
      </c>
      <c r="E18" s="31">
        <f t="shared" si="1"/>
        <v>174296667</v>
      </c>
      <c r="F18" s="32">
        <f t="shared" si="1"/>
        <v>214152263</v>
      </c>
      <c r="G18" s="34">
        <f t="shared" si="1"/>
        <v>214152263</v>
      </c>
      <c r="H18" s="35">
        <f t="shared" si="1"/>
        <v>201359028</v>
      </c>
      <c r="I18" s="31">
        <f t="shared" si="1"/>
        <v>252456738</v>
      </c>
      <c r="J18" s="32">
        <f t="shared" si="1"/>
        <v>266760284</v>
      </c>
      <c r="K18" s="34">
        <f t="shared" si="1"/>
        <v>287317908</v>
      </c>
    </row>
    <row r="19" spans="1:11" ht="13.5" x14ac:dyDescent="0.25">
      <c r="A19" s="30" t="s">
        <v>30</v>
      </c>
      <c r="B19" s="36">
        <f>+B10-B18</f>
        <v>-36855934</v>
      </c>
      <c r="C19" s="37">
        <f t="shared" ref="C19:K19" si="2">+C10-C18</f>
        <v>9756863</v>
      </c>
      <c r="D19" s="38">
        <f t="shared" si="2"/>
        <v>-86265152</v>
      </c>
      <c r="E19" s="36">
        <f t="shared" si="2"/>
        <v>29400692</v>
      </c>
      <c r="F19" s="37">
        <f t="shared" si="2"/>
        <v>9144335</v>
      </c>
      <c r="G19" s="39">
        <f t="shared" si="2"/>
        <v>9144335</v>
      </c>
      <c r="H19" s="40">
        <f t="shared" si="2"/>
        <v>-99664038</v>
      </c>
      <c r="I19" s="36">
        <f t="shared" si="2"/>
        <v>11171175</v>
      </c>
      <c r="J19" s="37">
        <f t="shared" si="2"/>
        <v>-18783227</v>
      </c>
      <c r="K19" s="39">
        <f t="shared" si="2"/>
        <v>-38126629</v>
      </c>
    </row>
    <row r="20" spans="1:11" ht="25.5" x14ac:dyDescent="0.2">
      <c r="A20" s="41" t="s">
        <v>31</v>
      </c>
      <c r="B20" s="42">
        <v>17100663</v>
      </c>
      <c r="C20" s="43">
        <v>89402509</v>
      </c>
      <c r="D20" s="44">
        <v>93427173</v>
      </c>
      <c r="E20" s="42">
        <v>90707550</v>
      </c>
      <c r="F20" s="43">
        <v>233989019</v>
      </c>
      <c r="G20" s="45">
        <v>233989019</v>
      </c>
      <c r="H20" s="46">
        <v>232593125</v>
      </c>
      <c r="I20" s="42">
        <v>82766650</v>
      </c>
      <c r="J20" s="43">
        <v>264461660</v>
      </c>
      <c r="K20" s="45">
        <v>264820142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-19755271</v>
      </c>
      <c r="C22" s="55">
        <f t="shared" ref="C22:K22" si="3">SUM(C19:C21)</f>
        <v>99159372</v>
      </c>
      <c r="D22" s="56">
        <f t="shared" si="3"/>
        <v>7162021</v>
      </c>
      <c r="E22" s="54">
        <f t="shared" si="3"/>
        <v>120108242</v>
      </c>
      <c r="F22" s="55">
        <f t="shared" si="3"/>
        <v>243133354</v>
      </c>
      <c r="G22" s="57">
        <f t="shared" si="3"/>
        <v>243133354</v>
      </c>
      <c r="H22" s="58">
        <f t="shared" si="3"/>
        <v>132929087</v>
      </c>
      <c r="I22" s="54">
        <f t="shared" si="3"/>
        <v>93937825</v>
      </c>
      <c r="J22" s="55">
        <f t="shared" si="3"/>
        <v>245678433</v>
      </c>
      <c r="K22" s="57">
        <f t="shared" si="3"/>
        <v>226693513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-19755271</v>
      </c>
      <c r="C24" s="37">
        <f t="shared" ref="C24:K24" si="4">SUM(C22:C23)</f>
        <v>99159372</v>
      </c>
      <c r="D24" s="38">
        <f t="shared" si="4"/>
        <v>7162021</v>
      </c>
      <c r="E24" s="36">
        <f t="shared" si="4"/>
        <v>120108242</v>
      </c>
      <c r="F24" s="37">
        <f t="shared" si="4"/>
        <v>243133354</v>
      </c>
      <c r="G24" s="39">
        <f t="shared" si="4"/>
        <v>243133354</v>
      </c>
      <c r="H24" s="40">
        <f t="shared" si="4"/>
        <v>132929087</v>
      </c>
      <c r="I24" s="36">
        <f t="shared" si="4"/>
        <v>93937825</v>
      </c>
      <c r="J24" s="37">
        <f t="shared" si="4"/>
        <v>245678433</v>
      </c>
      <c r="K24" s="39">
        <f t="shared" si="4"/>
        <v>226693513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65038002</v>
      </c>
      <c r="C27" s="66">
        <v>67296009</v>
      </c>
      <c r="D27" s="67">
        <v>95166772</v>
      </c>
      <c r="E27" s="68">
        <v>90707550</v>
      </c>
      <c r="F27" s="66">
        <v>283989019</v>
      </c>
      <c r="G27" s="69">
        <v>283989019</v>
      </c>
      <c r="H27" s="70">
        <v>182728271</v>
      </c>
      <c r="I27" s="68">
        <v>89829708</v>
      </c>
      <c r="J27" s="66">
        <v>117462895</v>
      </c>
      <c r="K27" s="69">
        <v>120667475</v>
      </c>
    </row>
    <row r="28" spans="1:11" ht="13.5" x14ac:dyDescent="0.25">
      <c r="A28" s="71" t="s">
        <v>36</v>
      </c>
      <c r="B28" s="17">
        <v>65038002</v>
      </c>
      <c r="C28" s="17">
        <v>65296722</v>
      </c>
      <c r="D28" s="21">
        <v>95166772</v>
      </c>
      <c r="E28" s="22">
        <v>90707550</v>
      </c>
      <c r="F28" s="17">
        <v>283989019</v>
      </c>
      <c r="G28" s="23">
        <v>283989019</v>
      </c>
      <c r="H28" s="19">
        <v>0</v>
      </c>
      <c r="I28" s="22">
        <v>89829708</v>
      </c>
      <c r="J28" s="17">
        <v>117462894</v>
      </c>
      <c r="K28" s="23">
        <v>120667474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1</v>
      </c>
      <c r="K31" s="23">
        <v>1</v>
      </c>
    </row>
    <row r="32" spans="1:11" ht="13.5" x14ac:dyDescent="0.25">
      <c r="A32" s="30" t="s">
        <v>39</v>
      </c>
      <c r="B32" s="66">
        <f>SUM(B28:B31)</f>
        <v>65038002</v>
      </c>
      <c r="C32" s="66">
        <f t="shared" ref="C32:K32" si="5">SUM(C28:C31)</f>
        <v>65296722</v>
      </c>
      <c r="D32" s="67">
        <f t="shared" si="5"/>
        <v>95166772</v>
      </c>
      <c r="E32" s="68">
        <f t="shared" si="5"/>
        <v>90707550</v>
      </c>
      <c r="F32" s="66">
        <f t="shared" si="5"/>
        <v>283989019</v>
      </c>
      <c r="G32" s="69">
        <f t="shared" si="5"/>
        <v>283989019</v>
      </c>
      <c r="H32" s="70">
        <f t="shared" si="5"/>
        <v>0</v>
      </c>
      <c r="I32" s="68">
        <f t="shared" si="5"/>
        <v>89829708</v>
      </c>
      <c r="J32" s="66">
        <f t="shared" si="5"/>
        <v>117462895</v>
      </c>
      <c r="K32" s="69">
        <f t="shared" si="5"/>
        <v>120667475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115612022</v>
      </c>
      <c r="C35" s="17">
        <v>318153320</v>
      </c>
      <c r="D35" s="21">
        <v>94075943</v>
      </c>
      <c r="E35" s="22">
        <v>125214156</v>
      </c>
      <c r="F35" s="17">
        <v>70772448</v>
      </c>
      <c r="G35" s="23">
        <v>70772448</v>
      </c>
      <c r="H35" s="19">
        <v>-187090487</v>
      </c>
      <c r="I35" s="22">
        <v>157894823</v>
      </c>
      <c r="J35" s="17">
        <v>370573144</v>
      </c>
      <c r="K35" s="23">
        <v>408847362</v>
      </c>
    </row>
    <row r="36" spans="1:11" ht="13.5" x14ac:dyDescent="0.25">
      <c r="A36" s="20" t="s">
        <v>42</v>
      </c>
      <c r="B36" s="17">
        <v>1044476079</v>
      </c>
      <c r="C36" s="17">
        <v>958813542</v>
      </c>
      <c r="D36" s="21">
        <v>1105081899</v>
      </c>
      <c r="E36" s="22">
        <v>780275159</v>
      </c>
      <c r="F36" s="17">
        <v>973556628</v>
      </c>
      <c r="G36" s="23">
        <v>973556628</v>
      </c>
      <c r="H36" s="19">
        <v>182728271</v>
      </c>
      <c r="I36" s="22">
        <v>1110745122</v>
      </c>
      <c r="J36" s="17">
        <v>1121949731</v>
      </c>
      <c r="K36" s="23">
        <v>1112898436</v>
      </c>
    </row>
    <row r="37" spans="1:11" ht="13.5" x14ac:dyDescent="0.25">
      <c r="A37" s="20" t="s">
        <v>43</v>
      </c>
      <c r="B37" s="17">
        <v>316730684</v>
      </c>
      <c r="C37" s="17">
        <v>369740226</v>
      </c>
      <c r="D37" s="21">
        <v>464279264</v>
      </c>
      <c r="E37" s="22">
        <v>149583646</v>
      </c>
      <c r="F37" s="17">
        <v>149583646</v>
      </c>
      <c r="G37" s="23">
        <v>149583646</v>
      </c>
      <c r="H37" s="19">
        <v>-136218659</v>
      </c>
      <c r="I37" s="22">
        <v>433963456</v>
      </c>
      <c r="J37" s="17">
        <v>568913362</v>
      </c>
      <c r="K37" s="23">
        <v>746398254</v>
      </c>
    </row>
    <row r="38" spans="1:11" ht="13.5" x14ac:dyDescent="0.25">
      <c r="A38" s="20" t="s">
        <v>44</v>
      </c>
      <c r="B38" s="17">
        <v>15518871</v>
      </c>
      <c r="C38" s="17">
        <v>30681408</v>
      </c>
      <c r="D38" s="21">
        <v>43278619</v>
      </c>
      <c r="E38" s="22">
        <v>19336971</v>
      </c>
      <c r="F38" s="17">
        <v>19336971</v>
      </c>
      <c r="G38" s="23">
        <v>19336971</v>
      </c>
      <c r="H38" s="19">
        <v>0</v>
      </c>
      <c r="I38" s="22">
        <v>0</v>
      </c>
      <c r="J38" s="17">
        <v>6</v>
      </c>
      <c r="K38" s="23">
        <v>6</v>
      </c>
    </row>
    <row r="39" spans="1:11" ht="13.5" x14ac:dyDescent="0.25">
      <c r="A39" s="20" t="s">
        <v>45</v>
      </c>
      <c r="B39" s="17">
        <v>847593817</v>
      </c>
      <c r="C39" s="17">
        <v>777299384</v>
      </c>
      <c r="D39" s="21">
        <v>684437938</v>
      </c>
      <c r="E39" s="22">
        <v>729569847</v>
      </c>
      <c r="F39" s="17">
        <v>745384496</v>
      </c>
      <c r="G39" s="23">
        <v>745384496</v>
      </c>
      <c r="H39" s="19">
        <v>-1072644</v>
      </c>
      <c r="I39" s="22">
        <v>913555926</v>
      </c>
      <c r="J39" s="17">
        <v>921139092</v>
      </c>
      <c r="K39" s="23">
        <v>887837713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21390560</v>
      </c>
      <c r="C42" s="17">
        <v>947577924</v>
      </c>
      <c r="D42" s="21">
        <v>-61336646</v>
      </c>
      <c r="E42" s="22">
        <v>119435492</v>
      </c>
      <c r="F42" s="17">
        <v>268280224</v>
      </c>
      <c r="G42" s="23">
        <v>268280224</v>
      </c>
      <c r="H42" s="19">
        <v>105635746</v>
      </c>
      <c r="I42" s="22">
        <v>83290035</v>
      </c>
      <c r="J42" s="17">
        <v>259469691</v>
      </c>
      <c r="K42" s="23">
        <v>245144640</v>
      </c>
    </row>
    <row r="43" spans="1:11" ht="13.5" x14ac:dyDescent="0.25">
      <c r="A43" s="20" t="s">
        <v>48</v>
      </c>
      <c r="B43" s="17">
        <v>0</v>
      </c>
      <c r="C43" s="17">
        <v>1947646</v>
      </c>
      <c r="D43" s="21">
        <v>0</v>
      </c>
      <c r="E43" s="22">
        <v>-90707550</v>
      </c>
      <c r="F43" s="17">
        <v>-90707550</v>
      </c>
      <c r="G43" s="23">
        <v>-90707550</v>
      </c>
      <c r="H43" s="19">
        <v>0</v>
      </c>
      <c r="I43" s="22">
        <v>-82766650</v>
      </c>
      <c r="J43" s="17">
        <v>-100147658</v>
      </c>
      <c r="K43" s="23">
        <v>-103213684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23485795</v>
      </c>
      <c r="C45" s="66">
        <v>950498702</v>
      </c>
      <c r="D45" s="67">
        <v>-76314932</v>
      </c>
      <c r="E45" s="68">
        <v>31713504</v>
      </c>
      <c r="F45" s="66">
        <v>180558236</v>
      </c>
      <c r="G45" s="69">
        <v>180558236</v>
      </c>
      <c r="H45" s="70">
        <v>105635746</v>
      </c>
      <c r="I45" s="68">
        <v>3731279</v>
      </c>
      <c r="J45" s="66">
        <v>162850718</v>
      </c>
      <c r="K45" s="69">
        <v>145812509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-96354159</v>
      </c>
      <c r="C48" s="17">
        <v>-14242042</v>
      </c>
      <c r="D48" s="21">
        <v>6964387</v>
      </c>
      <c r="E48" s="22">
        <v>54795291</v>
      </c>
      <c r="F48" s="17">
        <v>54795291</v>
      </c>
      <c r="G48" s="23">
        <v>54795291</v>
      </c>
      <c r="H48" s="19">
        <v>-307745712</v>
      </c>
      <c r="I48" s="22">
        <v>15113249</v>
      </c>
      <c r="J48" s="17">
        <v>182778781</v>
      </c>
      <c r="K48" s="23">
        <v>177522993</v>
      </c>
    </row>
    <row r="49" spans="1:11" ht="13.5" x14ac:dyDescent="0.25">
      <c r="A49" s="20" t="s">
        <v>53</v>
      </c>
      <c r="B49" s="17">
        <f>+B75</f>
        <v>175728965.19495007</v>
      </c>
      <c r="C49" s="17">
        <f t="shared" ref="C49:K49" si="6">+C75</f>
        <v>-451985110.10150743</v>
      </c>
      <c r="D49" s="21">
        <f t="shared" si="6"/>
        <v>322211993.25766051</v>
      </c>
      <c r="E49" s="22">
        <f t="shared" si="6"/>
        <v>97120761.926736727</v>
      </c>
      <c r="F49" s="17">
        <f t="shared" si="6"/>
        <v>131048713.65540937</v>
      </c>
      <c r="G49" s="23">
        <f t="shared" si="6"/>
        <v>131048713.65540937</v>
      </c>
      <c r="H49" s="19">
        <f t="shared" si="6"/>
        <v>-349849843.73128319</v>
      </c>
      <c r="I49" s="22">
        <f t="shared" si="6"/>
        <v>329204903.99810433</v>
      </c>
      <c r="J49" s="17">
        <f t="shared" si="6"/>
        <v>439799425.93896556</v>
      </c>
      <c r="K49" s="23">
        <f t="shared" si="6"/>
        <v>596293697.41968238</v>
      </c>
    </row>
    <row r="50" spans="1:11" ht="13.5" x14ac:dyDescent="0.25">
      <c r="A50" s="30" t="s">
        <v>54</v>
      </c>
      <c r="B50" s="66">
        <f>+B48-B49</f>
        <v>-272083124.1949501</v>
      </c>
      <c r="C50" s="66">
        <f t="shared" ref="C50:K50" si="7">+C48-C49</f>
        <v>437743068.10150743</v>
      </c>
      <c r="D50" s="67">
        <f t="shared" si="7"/>
        <v>-315247606.25766051</v>
      </c>
      <c r="E50" s="68">
        <f t="shared" si="7"/>
        <v>-42325470.926736727</v>
      </c>
      <c r="F50" s="66">
        <f t="shared" si="7"/>
        <v>-76253422.655409366</v>
      </c>
      <c r="G50" s="69">
        <f t="shared" si="7"/>
        <v>-76253422.655409366</v>
      </c>
      <c r="H50" s="70">
        <f t="shared" si="7"/>
        <v>42104131.731283188</v>
      </c>
      <c r="I50" s="68">
        <f t="shared" si="7"/>
        <v>-314091654.99810433</v>
      </c>
      <c r="J50" s="66">
        <f t="shared" si="7"/>
        <v>-257020644.93896556</v>
      </c>
      <c r="K50" s="69">
        <f t="shared" si="7"/>
        <v>-418770704.41968238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986272371</v>
      </c>
      <c r="C53" s="17">
        <v>578721454</v>
      </c>
      <c r="D53" s="21">
        <v>617945248</v>
      </c>
      <c r="E53" s="22">
        <v>689419761</v>
      </c>
      <c r="F53" s="17">
        <v>689419761</v>
      </c>
      <c r="G53" s="23">
        <v>689419761</v>
      </c>
      <c r="H53" s="19">
        <v>0</v>
      </c>
      <c r="I53" s="22">
        <v>1033182832</v>
      </c>
      <c r="J53" s="17">
        <v>1019362600</v>
      </c>
      <c r="K53" s="23">
        <v>1007595885</v>
      </c>
    </row>
    <row r="54" spans="1:11" ht="13.5" x14ac:dyDescent="0.25">
      <c r="A54" s="20" t="s">
        <v>57</v>
      </c>
      <c r="B54" s="17">
        <v>0</v>
      </c>
      <c r="C54" s="17">
        <v>37028612</v>
      </c>
      <c r="D54" s="21">
        <v>37685072</v>
      </c>
      <c r="E54" s="22">
        <v>26166746</v>
      </c>
      <c r="F54" s="17">
        <v>26166746</v>
      </c>
      <c r="G54" s="23">
        <v>26166746</v>
      </c>
      <c r="H54" s="19">
        <v>0</v>
      </c>
      <c r="I54" s="22">
        <v>26603179</v>
      </c>
      <c r="J54" s="17">
        <v>27880132</v>
      </c>
      <c r="K54" s="23">
        <v>29218379</v>
      </c>
    </row>
    <row r="55" spans="1:11" ht="13.5" x14ac:dyDescent="0.25">
      <c r="A55" s="20" t="s">
        <v>58</v>
      </c>
      <c r="B55" s="17">
        <v>0</v>
      </c>
      <c r="C55" s="17">
        <v>52293392</v>
      </c>
      <c r="D55" s="21">
        <v>85494461</v>
      </c>
      <c r="E55" s="22">
        <v>56591099</v>
      </c>
      <c r="F55" s="17">
        <v>249872568</v>
      </c>
      <c r="G55" s="23">
        <v>249872568</v>
      </c>
      <c r="H55" s="19">
        <v>165323286</v>
      </c>
      <c r="I55" s="22">
        <v>59300343</v>
      </c>
      <c r="J55" s="17">
        <v>84673091</v>
      </c>
      <c r="K55" s="23">
        <v>84917671</v>
      </c>
    </row>
    <row r="56" spans="1:11" ht="13.5" x14ac:dyDescent="0.25">
      <c r="A56" s="20" t="s">
        <v>59</v>
      </c>
      <c r="B56" s="17">
        <v>5643233</v>
      </c>
      <c r="C56" s="17">
        <v>3525519</v>
      </c>
      <c r="D56" s="21">
        <v>5984920</v>
      </c>
      <c r="E56" s="22">
        <v>11420000</v>
      </c>
      <c r="F56" s="17">
        <v>10680000</v>
      </c>
      <c r="G56" s="23">
        <v>10680000</v>
      </c>
      <c r="H56" s="19">
        <v>5978469</v>
      </c>
      <c r="I56" s="22">
        <v>9689100</v>
      </c>
      <c r="J56" s="17">
        <v>9106198</v>
      </c>
      <c r="K56" s="23">
        <v>9543295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2994192</v>
      </c>
      <c r="C59" s="17">
        <v>4236632</v>
      </c>
      <c r="D59" s="21">
        <v>5061055</v>
      </c>
      <c r="E59" s="22">
        <v>14712000</v>
      </c>
      <c r="F59" s="17">
        <v>14712000</v>
      </c>
      <c r="G59" s="23">
        <v>14712000</v>
      </c>
      <c r="H59" s="19">
        <v>7539604</v>
      </c>
      <c r="I59" s="22">
        <v>10324177</v>
      </c>
      <c r="J59" s="17">
        <v>13024382</v>
      </c>
      <c r="K59" s="23">
        <v>13024382</v>
      </c>
    </row>
    <row r="60" spans="1:11" ht="13.5" x14ac:dyDescent="0.25">
      <c r="A60" s="20" t="s">
        <v>62</v>
      </c>
      <c r="B60" s="17">
        <v>5021650</v>
      </c>
      <c r="C60" s="17">
        <v>7234505</v>
      </c>
      <c r="D60" s="21">
        <v>4936899</v>
      </c>
      <c r="E60" s="22">
        <v>12758509</v>
      </c>
      <c r="F60" s="17">
        <v>13564503</v>
      </c>
      <c r="G60" s="23">
        <v>13564503</v>
      </c>
      <c r="H60" s="19">
        <v>5728166</v>
      </c>
      <c r="I60" s="22">
        <v>294651</v>
      </c>
      <c r="J60" s="17">
        <v>922786</v>
      </c>
      <c r="K60" s="23">
        <v>922787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1667</v>
      </c>
      <c r="J62" s="86">
        <v>1667</v>
      </c>
      <c r="K62" s="87">
        <v>1667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2721</v>
      </c>
      <c r="J63" s="86">
        <v>2721</v>
      </c>
      <c r="K63" s="87">
        <v>2721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396</v>
      </c>
      <c r="J64" s="86">
        <v>396</v>
      </c>
      <c r="K64" s="87">
        <v>396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6180</v>
      </c>
      <c r="J65" s="86">
        <v>6180</v>
      </c>
      <c r="K65" s="87">
        <v>6180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0.18731931535305696</v>
      </c>
      <c r="C70" s="5">
        <f t="shared" ref="C70:K70" si="8">IF(ISERROR(C71/C72),0,(C71/C72))</f>
        <v>2.9349509452191178</v>
      </c>
      <c r="D70" s="5">
        <f t="shared" si="8"/>
        <v>3.2208439937950399</v>
      </c>
      <c r="E70" s="5">
        <f t="shared" si="8"/>
        <v>0.58746120361071019</v>
      </c>
      <c r="F70" s="5">
        <f t="shared" si="8"/>
        <v>0.79200770591314507</v>
      </c>
      <c r="G70" s="5">
        <f t="shared" si="8"/>
        <v>0.79200770591314507</v>
      </c>
      <c r="H70" s="5">
        <f t="shared" si="8"/>
        <v>2.1376975840747967</v>
      </c>
      <c r="I70" s="5">
        <f t="shared" si="8"/>
        <v>0.33843788368121053</v>
      </c>
      <c r="J70" s="5">
        <f t="shared" si="8"/>
        <v>0.37003146054177494</v>
      </c>
      <c r="K70" s="5">
        <f t="shared" si="8"/>
        <v>0.36973345602727176</v>
      </c>
    </row>
    <row r="71" spans="1:11" hidden="1" x14ac:dyDescent="0.2">
      <c r="A71" s="1" t="s">
        <v>104</v>
      </c>
      <c r="B71" s="2">
        <f>+B83</f>
        <v>9049655</v>
      </c>
      <c r="C71" s="2">
        <f t="shared" ref="C71:K71" si="9">+C83</f>
        <v>177689024</v>
      </c>
      <c r="D71" s="2">
        <f t="shared" si="9"/>
        <v>242198640</v>
      </c>
      <c r="E71" s="2">
        <f t="shared" si="9"/>
        <v>45173422</v>
      </c>
      <c r="F71" s="2">
        <f t="shared" si="9"/>
        <v>76424980</v>
      </c>
      <c r="G71" s="2">
        <f t="shared" si="9"/>
        <v>76424980</v>
      </c>
      <c r="H71" s="2">
        <f t="shared" si="9"/>
        <v>129935777</v>
      </c>
      <c r="I71" s="2">
        <f t="shared" si="9"/>
        <v>41799335</v>
      </c>
      <c r="J71" s="2">
        <f t="shared" si="9"/>
        <v>39697717</v>
      </c>
      <c r="K71" s="2">
        <f t="shared" si="9"/>
        <v>39700145</v>
      </c>
    </row>
    <row r="72" spans="1:11" hidden="1" x14ac:dyDescent="0.2">
      <c r="A72" s="1" t="s">
        <v>105</v>
      </c>
      <c r="B72" s="2">
        <f>+B77</f>
        <v>48311382</v>
      </c>
      <c r="C72" s="2">
        <f t="shared" ref="C72:K72" si="10">+C77</f>
        <v>60542417</v>
      </c>
      <c r="D72" s="2">
        <f t="shared" si="10"/>
        <v>75197259</v>
      </c>
      <c r="E72" s="2">
        <f t="shared" si="10"/>
        <v>76896009</v>
      </c>
      <c r="F72" s="2">
        <f t="shared" si="10"/>
        <v>96495248</v>
      </c>
      <c r="G72" s="2">
        <f t="shared" si="10"/>
        <v>96495248</v>
      </c>
      <c r="H72" s="2">
        <f t="shared" si="10"/>
        <v>60783049</v>
      </c>
      <c r="I72" s="2">
        <f t="shared" si="10"/>
        <v>123506667</v>
      </c>
      <c r="J72" s="2">
        <f t="shared" si="10"/>
        <v>107282005</v>
      </c>
      <c r="K72" s="2">
        <f t="shared" si="10"/>
        <v>107375041</v>
      </c>
    </row>
    <row r="73" spans="1:11" hidden="1" x14ac:dyDescent="0.2">
      <c r="A73" s="1" t="s">
        <v>106</v>
      </c>
      <c r="B73" s="2">
        <f>+B74</f>
        <v>58163404.166666731</v>
      </c>
      <c r="C73" s="2">
        <f t="shared" ref="C73:K73" si="11">+(C78+C80+C81+C82)-(B78+B80+B81+B82)</f>
        <v>164945611</v>
      </c>
      <c r="D73" s="2">
        <f t="shared" si="11"/>
        <v>-227911368</v>
      </c>
      <c r="E73" s="2">
        <f t="shared" si="11"/>
        <v>19924894</v>
      </c>
      <c r="F73" s="2">
        <f>+(F78+F80+F81+F82)-(D78+D80+D81+D82)</f>
        <v>-34516814</v>
      </c>
      <c r="G73" s="2">
        <f>+(G78+G80+G81+G82)-(D78+D80+D81+D82)</f>
        <v>-34516814</v>
      </c>
      <c r="H73" s="2">
        <f>+(H78+H80+H81+H82)-(D78+D80+D81+D82)</f>
        <v>56721020</v>
      </c>
      <c r="I73" s="2">
        <f>+(I78+I80+I81+I82)-(E78+E80+E81+E82)</f>
        <v>13268469</v>
      </c>
      <c r="J73" s="2">
        <f t="shared" si="11"/>
        <v>35633895</v>
      </c>
      <c r="K73" s="2">
        <f t="shared" si="11"/>
        <v>35648919</v>
      </c>
    </row>
    <row r="74" spans="1:11" hidden="1" x14ac:dyDescent="0.2">
      <c r="A74" s="1" t="s">
        <v>107</v>
      </c>
      <c r="B74" s="2">
        <f>+TREND(C74:E74)</f>
        <v>58163404.166666731</v>
      </c>
      <c r="C74" s="2">
        <f>+C73</f>
        <v>164945611</v>
      </c>
      <c r="D74" s="2">
        <f t="shared" ref="D74:K74" si="12">+D73</f>
        <v>-227911368</v>
      </c>
      <c r="E74" s="2">
        <f t="shared" si="12"/>
        <v>19924894</v>
      </c>
      <c r="F74" s="2">
        <f t="shared" si="12"/>
        <v>-34516814</v>
      </c>
      <c r="G74" s="2">
        <f t="shared" si="12"/>
        <v>-34516814</v>
      </c>
      <c r="H74" s="2">
        <f t="shared" si="12"/>
        <v>56721020</v>
      </c>
      <c r="I74" s="2">
        <f t="shared" si="12"/>
        <v>13268469</v>
      </c>
      <c r="J74" s="2">
        <f t="shared" si="12"/>
        <v>35633895</v>
      </c>
      <c r="K74" s="2">
        <f t="shared" si="12"/>
        <v>35648919</v>
      </c>
    </row>
    <row r="75" spans="1:11" hidden="1" x14ac:dyDescent="0.2">
      <c r="A75" s="1" t="s">
        <v>108</v>
      </c>
      <c r="B75" s="2">
        <f>+B84-(((B80+B81+B82+B78)*B70)-B79)</f>
        <v>175728965.19495007</v>
      </c>
      <c r="C75" s="2">
        <f t="shared" ref="C75:K75" si="13">+C84-(((C80+C81+C82+C78)*C70)-C79)</f>
        <v>-451985110.10150743</v>
      </c>
      <c r="D75" s="2">
        <f t="shared" si="13"/>
        <v>322211993.25766051</v>
      </c>
      <c r="E75" s="2">
        <f t="shared" si="13"/>
        <v>97120761.926736727</v>
      </c>
      <c r="F75" s="2">
        <f t="shared" si="13"/>
        <v>131048713.65540937</v>
      </c>
      <c r="G75" s="2">
        <f t="shared" si="13"/>
        <v>131048713.65540937</v>
      </c>
      <c r="H75" s="2">
        <f t="shared" si="13"/>
        <v>-349849843.73128319</v>
      </c>
      <c r="I75" s="2">
        <f t="shared" si="13"/>
        <v>329204903.99810433</v>
      </c>
      <c r="J75" s="2">
        <f t="shared" si="13"/>
        <v>439799425.93896556</v>
      </c>
      <c r="K75" s="2">
        <f t="shared" si="13"/>
        <v>596293697.41968238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48311382</v>
      </c>
      <c r="C77" s="3">
        <v>60542417</v>
      </c>
      <c r="D77" s="3">
        <v>75197259</v>
      </c>
      <c r="E77" s="3">
        <v>76896009</v>
      </c>
      <c r="F77" s="3">
        <v>96495248</v>
      </c>
      <c r="G77" s="3">
        <v>96495248</v>
      </c>
      <c r="H77" s="3">
        <v>60783049</v>
      </c>
      <c r="I77" s="3">
        <v>123506667</v>
      </c>
      <c r="J77" s="3">
        <v>107282005</v>
      </c>
      <c r="K77" s="3">
        <v>107375041</v>
      </c>
    </row>
    <row r="78" spans="1:11" hidden="1" x14ac:dyDescent="0.2">
      <c r="A78" s="1" t="s">
        <v>69</v>
      </c>
      <c r="B78" s="3">
        <v>0</v>
      </c>
      <c r="C78" s="3">
        <v>1370438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3</v>
      </c>
      <c r="K78" s="3">
        <v>3</v>
      </c>
    </row>
    <row r="79" spans="1:11" hidden="1" x14ac:dyDescent="0.2">
      <c r="A79" s="1" t="s">
        <v>70</v>
      </c>
      <c r="B79" s="3">
        <v>198273670</v>
      </c>
      <c r="C79" s="3">
        <v>323228649</v>
      </c>
      <c r="D79" s="3">
        <v>436469230</v>
      </c>
      <c r="E79" s="3">
        <v>148355471</v>
      </c>
      <c r="F79" s="3">
        <v>148355471</v>
      </c>
      <c r="G79" s="3">
        <v>148355471</v>
      </c>
      <c r="H79" s="3">
        <v>90576678</v>
      </c>
      <c r="I79" s="3">
        <v>417312309</v>
      </c>
      <c r="J79" s="3">
        <v>555897183</v>
      </c>
      <c r="K79" s="3">
        <v>732736092</v>
      </c>
    </row>
    <row r="80" spans="1:11" hidden="1" x14ac:dyDescent="0.2">
      <c r="A80" s="1" t="s">
        <v>71</v>
      </c>
      <c r="B80" s="3">
        <v>65880182</v>
      </c>
      <c r="C80" s="3">
        <v>224249928</v>
      </c>
      <c r="D80" s="3">
        <v>18055607</v>
      </c>
      <c r="E80" s="3">
        <v>33569060</v>
      </c>
      <c r="F80" s="3">
        <v>-33569060</v>
      </c>
      <c r="G80" s="3">
        <v>-33569060</v>
      </c>
      <c r="H80" s="3">
        <v>73085180</v>
      </c>
      <c r="I80" s="3">
        <v>42516449</v>
      </c>
      <c r="J80" s="3">
        <v>65408559</v>
      </c>
      <c r="K80" s="3">
        <v>88315825</v>
      </c>
    </row>
    <row r="81" spans="1:11" hidden="1" x14ac:dyDescent="0.2">
      <c r="A81" s="1" t="s">
        <v>72</v>
      </c>
      <c r="B81" s="3">
        <v>22269877</v>
      </c>
      <c r="C81" s="3">
        <v>27296236</v>
      </c>
      <c r="D81" s="3">
        <v>6943139</v>
      </c>
      <c r="E81" s="3">
        <v>11317640</v>
      </c>
      <c r="F81" s="3">
        <v>24014052</v>
      </c>
      <c r="G81" s="3">
        <v>24014052</v>
      </c>
      <c r="H81" s="3">
        <v>8641074</v>
      </c>
      <c r="I81" s="3">
        <v>15682148</v>
      </c>
      <c r="J81" s="3">
        <v>28423928</v>
      </c>
      <c r="K81" s="3">
        <v>41165581</v>
      </c>
    </row>
    <row r="82" spans="1:11" hidden="1" x14ac:dyDescent="0.2">
      <c r="A82" s="1" t="s">
        <v>73</v>
      </c>
      <c r="B82" s="3">
        <v>-179068</v>
      </c>
      <c r="C82" s="3">
        <v>0</v>
      </c>
      <c r="D82" s="3">
        <v>6488</v>
      </c>
      <c r="E82" s="3">
        <v>43428</v>
      </c>
      <c r="F82" s="3">
        <v>43428</v>
      </c>
      <c r="G82" s="3">
        <v>43428</v>
      </c>
      <c r="H82" s="3">
        <v>0</v>
      </c>
      <c r="I82" s="3">
        <v>0</v>
      </c>
      <c r="J82" s="3">
        <v>2</v>
      </c>
      <c r="K82" s="3">
        <v>2</v>
      </c>
    </row>
    <row r="83" spans="1:11" hidden="1" x14ac:dyDescent="0.2">
      <c r="A83" s="1" t="s">
        <v>74</v>
      </c>
      <c r="B83" s="3">
        <v>9049655</v>
      </c>
      <c r="C83" s="3">
        <v>177689024</v>
      </c>
      <c r="D83" s="3">
        <v>242198640</v>
      </c>
      <c r="E83" s="3">
        <v>45173422</v>
      </c>
      <c r="F83" s="3">
        <v>76424980</v>
      </c>
      <c r="G83" s="3">
        <v>76424980</v>
      </c>
      <c r="H83" s="3">
        <v>129935777</v>
      </c>
      <c r="I83" s="3">
        <v>41799335</v>
      </c>
      <c r="J83" s="3">
        <v>39697717</v>
      </c>
      <c r="K83" s="3">
        <v>39700145</v>
      </c>
    </row>
    <row r="84" spans="1:11" hidden="1" x14ac:dyDescent="0.2">
      <c r="A84" s="1" t="s">
        <v>75</v>
      </c>
      <c r="B84" s="3">
        <v>-6066039</v>
      </c>
      <c r="C84" s="3">
        <v>-32915939</v>
      </c>
      <c r="D84" s="3">
        <v>-33719279</v>
      </c>
      <c r="E84" s="3">
        <v>-24840002</v>
      </c>
      <c r="F84" s="3">
        <v>-24840002</v>
      </c>
      <c r="G84" s="3">
        <v>-24840002</v>
      </c>
      <c r="H84" s="3">
        <v>-265720506</v>
      </c>
      <c r="I84" s="3">
        <v>-68410795</v>
      </c>
      <c r="J84" s="3">
        <v>-81376783</v>
      </c>
      <c r="K84" s="3">
        <v>-88568785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25444737</v>
      </c>
      <c r="C5" s="17">
        <v>26429031</v>
      </c>
      <c r="D5" s="21">
        <v>36647354</v>
      </c>
      <c r="E5" s="22">
        <v>29557329</v>
      </c>
      <c r="F5" s="17">
        <v>29557329</v>
      </c>
      <c r="G5" s="23">
        <v>29557329</v>
      </c>
      <c r="H5" s="19">
        <v>41570520</v>
      </c>
      <c r="I5" s="22">
        <v>34886894</v>
      </c>
      <c r="J5" s="17">
        <v>33068146</v>
      </c>
      <c r="K5" s="23">
        <v>34886894</v>
      </c>
    </row>
    <row r="6" spans="1:11" ht="13.5" x14ac:dyDescent="0.25">
      <c r="A6" s="20" t="s">
        <v>18</v>
      </c>
      <c r="B6" s="17">
        <v>58818281</v>
      </c>
      <c r="C6" s="17">
        <v>62179119</v>
      </c>
      <c r="D6" s="21">
        <v>62464862</v>
      </c>
      <c r="E6" s="22">
        <v>79079927</v>
      </c>
      <c r="F6" s="17">
        <v>79079927</v>
      </c>
      <c r="G6" s="23">
        <v>79079927</v>
      </c>
      <c r="H6" s="19">
        <v>69041507</v>
      </c>
      <c r="I6" s="22">
        <v>113364620</v>
      </c>
      <c r="J6" s="17">
        <v>118861044</v>
      </c>
      <c r="K6" s="23">
        <v>125398403</v>
      </c>
    </row>
    <row r="7" spans="1:11" ht="13.5" x14ac:dyDescent="0.25">
      <c r="A7" s="20" t="s">
        <v>19</v>
      </c>
      <c r="B7" s="17">
        <v>795068</v>
      </c>
      <c r="C7" s="17">
        <v>839713</v>
      </c>
      <c r="D7" s="21">
        <v>1934365</v>
      </c>
      <c r="E7" s="22">
        <v>1300000</v>
      </c>
      <c r="F7" s="17">
        <v>2200000</v>
      </c>
      <c r="G7" s="23">
        <v>2200000</v>
      </c>
      <c r="H7" s="19">
        <v>3229250</v>
      </c>
      <c r="I7" s="22">
        <v>2381663</v>
      </c>
      <c r="J7" s="17">
        <v>2257500</v>
      </c>
      <c r="K7" s="23">
        <v>2381663</v>
      </c>
    </row>
    <row r="8" spans="1:11" ht="13.5" x14ac:dyDescent="0.25">
      <c r="A8" s="20" t="s">
        <v>20</v>
      </c>
      <c r="B8" s="17">
        <v>94669120</v>
      </c>
      <c r="C8" s="17">
        <v>85268321</v>
      </c>
      <c r="D8" s="21">
        <v>99630838</v>
      </c>
      <c r="E8" s="22">
        <v>100292000</v>
      </c>
      <c r="F8" s="17">
        <v>100292000</v>
      </c>
      <c r="G8" s="23">
        <v>100292000</v>
      </c>
      <c r="H8" s="19">
        <v>101480035</v>
      </c>
      <c r="I8" s="22">
        <v>105259000</v>
      </c>
      <c r="J8" s="17">
        <v>107580200</v>
      </c>
      <c r="K8" s="23">
        <v>109394000</v>
      </c>
    </row>
    <row r="9" spans="1:11" ht="13.5" x14ac:dyDescent="0.25">
      <c r="A9" s="20" t="s">
        <v>21</v>
      </c>
      <c r="B9" s="17">
        <v>7431103</v>
      </c>
      <c r="C9" s="17">
        <v>8894253</v>
      </c>
      <c r="D9" s="21">
        <v>12820053</v>
      </c>
      <c r="E9" s="22">
        <v>4756336</v>
      </c>
      <c r="F9" s="17">
        <v>5051336</v>
      </c>
      <c r="G9" s="23">
        <v>5051336</v>
      </c>
      <c r="H9" s="19">
        <v>10691204</v>
      </c>
      <c r="I9" s="22">
        <v>26934328</v>
      </c>
      <c r="J9" s="17">
        <v>31246653</v>
      </c>
      <c r="K9" s="23">
        <v>31743673</v>
      </c>
    </row>
    <row r="10" spans="1:11" ht="25.5" x14ac:dyDescent="0.2">
      <c r="A10" s="24" t="s">
        <v>99</v>
      </c>
      <c r="B10" s="25">
        <f>SUM(B5:B9)</f>
        <v>187158309</v>
      </c>
      <c r="C10" s="26">
        <f t="shared" ref="C10:K10" si="0">SUM(C5:C9)</f>
        <v>183610437</v>
      </c>
      <c r="D10" s="27">
        <f t="shared" si="0"/>
        <v>213497472</v>
      </c>
      <c r="E10" s="25">
        <f t="shared" si="0"/>
        <v>214985592</v>
      </c>
      <c r="F10" s="26">
        <f t="shared" si="0"/>
        <v>216180592</v>
      </c>
      <c r="G10" s="28">
        <f t="shared" si="0"/>
        <v>216180592</v>
      </c>
      <c r="H10" s="29">
        <f t="shared" si="0"/>
        <v>226012516</v>
      </c>
      <c r="I10" s="25">
        <f t="shared" si="0"/>
        <v>282826505</v>
      </c>
      <c r="J10" s="26">
        <f t="shared" si="0"/>
        <v>293013543</v>
      </c>
      <c r="K10" s="28">
        <f t="shared" si="0"/>
        <v>303804633</v>
      </c>
    </row>
    <row r="11" spans="1:11" ht="13.5" x14ac:dyDescent="0.25">
      <c r="A11" s="20" t="s">
        <v>22</v>
      </c>
      <c r="B11" s="17">
        <v>69215145</v>
      </c>
      <c r="C11" s="17">
        <v>71960022</v>
      </c>
      <c r="D11" s="21">
        <v>79955802</v>
      </c>
      <c r="E11" s="22">
        <v>88638862</v>
      </c>
      <c r="F11" s="17">
        <v>89451953</v>
      </c>
      <c r="G11" s="23">
        <v>89451953</v>
      </c>
      <c r="H11" s="19">
        <v>90791722</v>
      </c>
      <c r="I11" s="22">
        <v>96643231</v>
      </c>
      <c r="J11" s="17">
        <v>92995066</v>
      </c>
      <c r="K11" s="23">
        <v>98082471</v>
      </c>
    </row>
    <row r="12" spans="1:11" ht="13.5" x14ac:dyDescent="0.25">
      <c r="A12" s="20" t="s">
        <v>23</v>
      </c>
      <c r="B12" s="17">
        <v>5669718</v>
      </c>
      <c r="C12" s="17">
        <v>6119668</v>
      </c>
      <c r="D12" s="21">
        <v>6431311</v>
      </c>
      <c r="E12" s="22">
        <v>6225647</v>
      </c>
      <c r="F12" s="17">
        <v>6225647</v>
      </c>
      <c r="G12" s="23">
        <v>6225647</v>
      </c>
      <c r="H12" s="19">
        <v>6929475</v>
      </c>
      <c r="I12" s="22">
        <v>6896460</v>
      </c>
      <c r="J12" s="17">
        <v>6536929</v>
      </c>
      <c r="K12" s="23">
        <v>6896460</v>
      </c>
    </row>
    <row r="13" spans="1:11" ht="13.5" x14ac:dyDescent="0.25">
      <c r="A13" s="20" t="s">
        <v>24</v>
      </c>
      <c r="B13" s="17">
        <v>33259083</v>
      </c>
      <c r="C13" s="17">
        <v>33431891</v>
      </c>
      <c r="D13" s="21">
        <v>30326844</v>
      </c>
      <c r="E13" s="22">
        <v>20000000</v>
      </c>
      <c r="F13" s="17">
        <v>20000000</v>
      </c>
      <c r="G13" s="23">
        <v>20000000</v>
      </c>
      <c r="H13" s="19">
        <v>0</v>
      </c>
      <c r="I13" s="22">
        <v>19999998</v>
      </c>
      <c r="J13" s="17">
        <v>20000000</v>
      </c>
      <c r="K13" s="23">
        <v>20000000</v>
      </c>
    </row>
    <row r="14" spans="1:11" ht="13.5" x14ac:dyDescent="0.25">
      <c r="A14" s="20" t="s">
        <v>25</v>
      </c>
      <c r="B14" s="17">
        <v>3591011</v>
      </c>
      <c r="C14" s="17">
        <v>4670793</v>
      </c>
      <c r="D14" s="21">
        <v>10257864</v>
      </c>
      <c r="E14" s="22">
        <v>2500000</v>
      </c>
      <c r="F14" s="17">
        <v>2500000</v>
      </c>
      <c r="G14" s="23">
        <v>2500000</v>
      </c>
      <c r="H14" s="19">
        <v>1964151</v>
      </c>
      <c r="I14" s="22">
        <v>3808875</v>
      </c>
      <c r="J14" s="17">
        <v>2625000</v>
      </c>
      <c r="K14" s="23">
        <v>2769375</v>
      </c>
    </row>
    <row r="15" spans="1:11" ht="13.5" x14ac:dyDescent="0.25">
      <c r="A15" s="20" t="s">
        <v>26</v>
      </c>
      <c r="B15" s="17">
        <v>53967720</v>
      </c>
      <c r="C15" s="17">
        <v>62593548</v>
      </c>
      <c r="D15" s="21">
        <v>53068321</v>
      </c>
      <c r="E15" s="22">
        <v>58733897</v>
      </c>
      <c r="F15" s="17">
        <v>59066007</v>
      </c>
      <c r="G15" s="23">
        <v>59066007</v>
      </c>
      <c r="H15" s="19">
        <v>61007827</v>
      </c>
      <c r="I15" s="22">
        <v>55902997</v>
      </c>
      <c r="J15" s="17">
        <v>66404573</v>
      </c>
      <c r="K15" s="23">
        <v>70056276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11119285</v>
      </c>
      <c r="E16" s="22">
        <v>15000</v>
      </c>
      <c r="F16" s="17">
        <v>10000</v>
      </c>
      <c r="G16" s="23">
        <v>10000</v>
      </c>
      <c r="H16" s="19">
        <v>0</v>
      </c>
      <c r="I16" s="22">
        <v>11130</v>
      </c>
      <c r="J16" s="17">
        <v>10500</v>
      </c>
      <c r="K16" s="23">
        <v>11078</v>
      </c>
    </row>
    <row r="17" spans="1:11" ht="13.5" x14ac:dyDescent="0.25">
      <c r="A17" s="20" t="s">
        <v>28</v>
      </c>
      <c r="B17" s="17">
        <v>57257692</v>
      </c>
      <c r="C17" s="17">
        <v>78596344</v>
      </c>
      <c r="D17" s="21">
        <v>105854170</v>
      </c>
      <c r="E17" s="22">
        <v>68804819</v>
      </c>
      <c r="F17" s="17">
        <v>69609983</v>
      </c>
      <c r="G17" s="23">
        <v>69609983</v>
      </c>
      <c r="H17" s="19">
        <v>78542031</v>
      </c>
      <c r="I17" s="22">
        <v>70527980</v>
      </c>
      <c r="J17" s="17">
        <v>62092541</v>
      </c>
      <c r="K17" s="23">
        <v>65618165</v>
      </c>
    </row>
    <row r="18" spans="1:11" ht="13.5" x14ac:dyDescent="0.25">
      <c r="A18" s="30" t="s">
        <v>29</v>
      </c>
      <c r="B18" s="31">
        <f>SUM(B11:B17)</f>
        <v>222960369</v>
      </c>
      <c r="C18" s="32">
        <f t="shared" ref="C18:K18" si="1">SUM(C11:C17)</f>
        <v>257372266</v>
      </c>
      <c r="D18" s="33">
        <f t="shared" si="1"/>
        <v>297013597</v>
      </c>
      <c r="E18" s="31">
        <f t="shared" si="1"/>
        <v>244918225</v>
      </c>
      <c r="F18" s="32">
        <f t="shared" si="1"/>
        <v>246863590</v>
      </c>
      <c r="G18" s="34">
        <f t="shared" si="1"/>
        <v>246863590</v>
      </c>
      <c r="H18" s="35">
        <f t="shared" si="1"/>
        <v>239235206</v>
      </c>
      <c r="I18" s="31">
        <f t="shared" si="1"/>
        <v>253790671</v>
      </c>
      <c r="J18" s="32">
        <f t="shared" si="1"/>
        <v>250664609</v>
      </c>
      <c r="K18" s="34">
        <f t="shared" si="1"/>
        <v>263433825</v>
      </c>
    </row>
    <row r="19" spans="1:11" ht="13.5" x14ac:dyDescent="0.25">
      <c r="A19" s="30" t="s">
        <v>30</v>
      </c>
      <c r="B19" s="36">
        <f>+B10-B18</f>
        <v>-35802060</v>
      </c>
      <c r="C19" s="37">
        <f t="shared" ref="C19:K19" si="2">+C10-C18</f>
        <v>-73761829</v>
      </c>
      <c r="D19" s="38">
        <f t="shared" si="2"/>
        <v>-83516125</v>
      </c>
      <c r="E19" s="36">
        <f t="shared" si="2"/>
        <v>-29932633</v>
      </c>
      <c r="F19" s="37">
        <f t="shared" si="2"/>
        <v>-30682998</v>
      </c>
      <c r="G19" s="39">
        <f t="shared" si="2"/>
        <v>-30682998</v>
      </c>
      <c r="H19" s="40">
        <f t="shared" si="2"/>
        <v>-13222690</v>
      </c>
      <c r="I19" s="36">
        <f t="shared" si="2"/>
        <v>29035834</v>
      </c>
      <c r="J19" s="37">
        <f t="shared" si="2"/>
        <v>42348934</v>
      </c>
      <c r="K19" s="39">
        <f t="shared" si="2"/>
        <v>40370808</v>
      </c>
    </row>
    <row r="20" spans="1:11" ht="25.5" x14ac:dyDescent="0.2">
      <c r="A20" s="41" t="s">
        <v>31</v>
      </c>
      <c r="B20" s="42">
        <v>45351515</v>
      </c>
      <c r="C20" s="43">
        <v>59431895</v>
      </c>
      <c r="D20" s="44">
        <v>79365846</v>
      </c>
      <c r="E20" s="42">
        <v>37968000</v>
      </c>
      <c r="F20" s="43">
        <v>44718000</v>
      </c>
      <c r="G20" s="45">
        <v>44718000</v>
      </c>
      <c r="H20" s="46">
        <v>58823466</v>
      </c>
      <c r="I20" s="42">
        <v>45861250</v>
      </c>
      <c r="J20" s="43">
        <v>37870500</v>
      </c>
      <c r="K20" s="45">
        <v>42869163</v>
      </c>
    </row>
    <row r="21" spans="1:11" ht="13.5" x14ac:dyDescent="0.25">
      <c r="A21" s="47" t="s">
        <v>32</v>
      </c>
      <c r="B21" s="48">
        <v>4449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9553904</v>
      </c>
      <c r="C22" s="55">
        <f t="shared" ref="C22:K22" si="3">SUM(C19:C21)</f>
        <v>-14329934</v>
      </c>
      <c r="D22" s="56">
        <f t="shared" si="3"/>
        <v>-4150279</v>
      </c>
      <c r="E22" s="54">
        <f t="shared" si="3"/>
        <v>8035367</v>
      </c>
      <c r="F22" s="55">
        <f t="shared" si="3"/>
        <v>14035002</v>
      </c>
      <c r="G22" s="57">
        <f t="shared" si="3"/>
        <v>14035002</v>
      </c>
      <c r="H22" s="58">
        <f t="shared" si="3"/>
        <v>45600776</v>
      </c>
      <c r="I22" s="54">
        <f t="shared" si="3"/>
        <v>74897084</v>
      </c>
      <c r="J22" s="55">
        <f t="shared" si="3"/>
        <v>80219434</v>
      </c>
      <c r="K22" s="57">
        <f t="shared" si="3"/>
        <v>83239971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9553904</v>
      </c>
      <c r="C24" s="37">
        <f t="shared" ref="C24:K24" si="4">SUM(C22:C23)</f>
        <v>-14329934</v>
      </c>
      <c r="D24" s="38">
        <f t="shared" si="4"/>
        <v>-4150279</v>
      </c>
      <c r="E24" s="36">
        <f t="shared" si="4"/>
        <v>8035367</v>
      </c>
      <c r="F24" s="37">
        <f t="shared" si="4"/>
        <v>14035002</v>
      </c>
      <c r="G24" s="39">
        <f t="shared" si="4"/>
        <v>14035002</v>
      </c>
      <c r="H24" s="40">
        <f t="shared" si="4"/>
        <v>45600776</v>
      </c>
      <c r="I24" s="36">
        <f t="shared" si="4"/>
        <v>74897084</v>
      </c>
      <c r="J24" s="37">
        <f t="shared" si="4"/>
        <v>80219434</v>
      </c>
      <c r="K24" s="39">
        <f t="shared" si="4"/>
        <v>83239971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25619563</v>
      </c>
      <c r="C27" s="66">
        <v>-238662</v>
      </c>
      <c r="D27" s="67">
        <v>61929442</v>
      </c>
      <c r="E27" s="68">
        <v>40838000</v>
      </c>
      <c r="F27" s="66">
        <v>47018000</v>
      </c>
      <c r="G27" s="69">
        <v>47018000</v>
      </c>
      <c r="H27" s="70">
        <v>3420204</v>
      </c>
      <c r="I27" s="68">
        <v>51019274</v>
      </c>
      <c r="J27" s="66">
        <v>52624950</v>
      </c>
      <c r="K27" s="69">
        <v>55519324</v>
      </c>
    </row>
    <row r="28" spans="1:11" ht="13.5" x14ac:dyDescent="0.25">
      <c r="A28" s="71" t="s">
        <v>36</v>
      </c>
      <c r="B28" s="17">
        <v>13476</v>
      </c>
      <c r="C28" s="17">
        <v>0</v>
      </c>
      <c r="D28" s="21">
        <v>7453542</v>
      </c>
      <c r="E28" s="22">
        <v>36868000</v>
      </c>
      <c r="F28" s="17">
        <v>43568000</v>
      </c>
      <c r="G28" s="23">
        <v>43568000</v>
      </c>
      <c r="H28" s="19">
        <v>0</v>
      </c>
      <c r="I28" s="22">
        <v>45703000</v>
      </c>
      <c r="J28" s="17">
        <v>47794950</v>
      </c>
      <c r="K28" s="23">
        <v>50423672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-333744</v>
      </c>
      <c r="C31" s="17">
        <v>-1507643</v>
      </c>
      <c r="D31" s="21">
        <v>41947764</v>
      </c>
      <c r="E31" s="22">
        <v>3970000</v>
      </c>
      <c r="F31" s="17">
        <v>3450000</v>
      </c>
      <c r="G31" s="23">
        <v>3450000</v>
      </c>
      <c r="H31" s="19">
        <v>0</v>
      </c>
      <c r="I31" s="22">
        <v>5316274</v>
      </c>
      <c r="J31" s="17">
        <v>4830000</v>
      </c>
      <c r="K31" s="23">
        <v>5095652</v>
      </c>
    </row>
    <row r="32" spans="1:11" ht="13.5" x14ac:dyDescent="0.25">
      <c r="A32" s="30" t="s">
        <v>39</v>
      </c>
      <c r="B32" s="66">
        <f>SUM(B28:B31)</f>
        <v>-320268</v>
      </c>
      <c r="C32" s="66">
        <f t="shared" ref="C32:K32" si="5">SUM(C28:C31)</f>
        <v>-1507643</v>
      </c>
      <c r="D32" s="67">
        <f t="shared" si="5"/>
        <v>49401306</v>
      </c>
      <c r="E32" s="68">
        <f t="shared" si="5"/>
        <v>40838000</v>
      </c>
      <c r="F32" s="66">
        <f t="shared" si="5"/>
        <v>47018000</v>
      </c>
      <c r="G32" s="69">
        <f t="shared" si="5"/>
        <v>47018000</v>
      </c>
      <c r="H32" s="70">
        <f t="shared" si="5"/>
        <v>0</v>
      </c>
      <c r="I32" s="68">
        <f t="shared" si="5"/>
        <v>51019274</v>
      </c>
      <c r="J32" s="66">
        <f t="shared" si="5"/>
        <v>52624950</v>
      </c>
      <c r="K32" s="69">
        <f t="shared" si="5"/>
        <v>55519324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59995232</v>
      </c>
      <c r="C35" s="17">
        <v>66020896</v>
      </c>
      <c r="D35" s="21">
        <v>91554613</v>
      </c>
      <c r="E35" s="22">
        <v>134176758</v>
      </c>
      <c r="F35" s="17">
        <v>133004648</v>
      </c>
      <c r="G35" s="23">
        <v>133004648</v>
      </c>
      <c r="H35" s="19">
        <v>133225554</v>
      </c>
      <c r="I35" s="22">
        <v>205555914</v>
      </c>
      <c r="J35" s="17">
        <v>230624337</v>
      </c>
      <c r="K35" s="23">
        <v>234638690</v>
      </c>
    </row>
    <row r="36" spans="1:11" ht="13.5" x14ac:dyDescent="0.25">
      <c r="A36" s="20" t="s">
        <v>42</v>
      </c>
      <c r="B36" s="17">
        <v>633429919</v>
      </c>
      <c r="C36" s="17">
        <v>644691884</v>
      </c>
      <c r="D36" s="21">
        <v>690149312</v>
      </c>
      <c r="E36" s="22">
        <v>702739881</v>
      </c>
      <c r="F36" s="17">
        <v>708919881</v>
      </c>
      <c r="G36" s="23">
        <v>708919881</v>
      </c>
      <c r="H36" s="19">
        <v>745818432</v>
      </c>
      <c r="I36" s="22">
        <v>137281879</v>
      </c>
      <c r="J36" s="17">
        <v>138887553</v>
      </c>
      <c r="K36" s="23">
        <v>141781927</v>
      </c>
    </row>
    <row r="37" spans="1:11" ht="13.5" x14ac:dyDescent="0.25">
      <c r="A37" s="20" t="s">
        <v>43</v>
      </c>
      <c r="B37" s="17">
        <v>103540093</v>
      </c>
      <c r="C37" s="17">
        <v>129631313</v>
      </c>
      <c r="D37" s="21">
        <v>173012227</v>
      </c>
      <c r="E37" s="22">
        <v>128531508</v>
      </c>
      <c r="F37" s="17">
        <v>127539763</v>
      </c>
      <c r="G37" s="23">
        <v>127539763</v>
      </c>
      <c r="H37" s="19">
        <v>227668401</v>
      </c>
      <c r="I37" s="22">
        <v>87593145</v>
      </c>
      <c r="J37" s="17">
        <v>103944891</v>
      </c>
      <c r="K37" s="23">
        <v>107833082</v>
      </c>
    </row>
    <row r="38" spans="1:11" ht="13.5" x14ac:dyDescent="0.25">
      <c r="A38" s="20" t="s">
        <v>44</v>
      </c>
      <c r="B38" s="17">
        <v>52564233</v>
      </c>
      <c r="C38" s="17">
        <v>52160926</v>
      </c>
      <c r="D38" s="21">
        <v>69593274</v>
      </c>
      <c r="E38" s="22">
        <v>54454646</v>
      </c>
      <c r="F38" s="17">
        <v>54454646</v>
      </c>
      <c r="G38" s="23">
        <v>54454646</v>
      </c>
      <c r="H38" s="19">
        <v>66263354</v>
      </c>
      <c r="I38" s="22">
        <v>185123535</v>
      </c>
      <c r="J38" s="17">
        <v>55123535</v>
      </c>
      <c r="K38" s="23">
        <v>55123535</v>
      </c>
    </row>
    <row r="39" spans="1:11" ht="13.5" x14ac:dyDescent="0.25">
      <c r="A39" s="20" t="s">
        <v>45</v>
      </c>
      <c r="B39" s="17">
        <v>537320827</v>
      </c>
      <c r="C39" s="17">
        <v>529305540</v>
      </c>
      <c r="D39" s="21">
        <v>539098430</v>
      </c>
      <c r="E39" s="22">
        <v>653930485</v>
      </c>
      <c r="F39" s="17">
        <v>659930120</v>
      </c>
      <c r="G39" s="23">
        <v>659930120</v>
      </c>
      <c r="H39" s="19">
        <v>585112227</v>
      </c>
      <c r="I39" s="22">
        <v>70121114</v>
      </c>
      <c r="J39" s="17">
        <v>210443464</v>
      </c>
      <c r="K39" s="23">
        <v>213464001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239925980</v>
      </c>
      <c r="C42" s="17">
        <v>51068622</v>
      </c>
      <c r="D42" s="21">
        <v>523578601</v>
      </c>
      <c r="E42" s="22">
        <v>37649740</v>
      </c>
      <c r="F42" s="17">
        <v>39214740</v>
      </c>
      <c r="G42" s="23">
        <v>39214740</v>
      </c>
      <c r="H42" s="19">
        <v>425678810</v>
      </c>
      <c r="I42" s="22">
        <v>127467696</v>
      </c>
      <c r="J42" s="17">
        <v>67701413</v>
      </c>
      <c r="K42" s="23">
        <v>74124878</v>
      </c>
    </row>
    <row r="43" spans="1:11" ht="13.5" x14ac:dyDescent="0.25">
      <c r="A43" s="20" t="s">
        <v>48</v>
      </c>
      <c r="B43" s="17">
        <v>-25017341</v>
      </c>
      <c r="C43" s="17">
        <v>-3488616</v>
      </c>
      <c r="D43" s="21">
        <v>-5639539</v>
      </c>
      <c r="E43" s="22">
        <v>-39948000</v>
      </c>
      <c r="F43" s="17">
        <v>-40338000</v>
      </c>
      <c r="G43" s="23">
        <v>-40338000</v>
      </c>
      <c r="H43" s="19">
        <v>-2380319</v>
      </c>
      <c r="I43" s="22">
        <v>-50620000</v>
      </c>
      <c r="J43" s="17">
        <v>-43764000</v>
      </c>
      <c r="K43" s="23">
        <v>-49519274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-64095162</v>
      </c>
      <c r="C45" s="66">
        <v>60067090</v>
      </c>
      <c r="D45" s="67">
        <v>686717549</v>
      </c>
      <c r="E45" s="68">
        <v>18774623</v>
      </c>
      <c r="F45" s="66">
        <v>19949623</v>
      </c>
      <c r="G45" s="69">
        <v>19949623</v>
      </c>
      <c r="H45" s="70">
        <v>444259977</v>
      </c>
      <c r="I45" s="68">
        <v>136847696</v>
      </c>
      <c r="J45" s="66">
        <v>83937413</v>
      </c>
      <c r="K45" s="69">
        <v>84605604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13539504</v>
      </c>
      <c r="C48" s="17">
        <v>5755272</v>
      </c>
      <c r="D48" s="21">
        <v>11838704</v>
      </c>
      <c r="E48" s="22">
        <v>20897386</v>
      </c>
      <c r="F48" s="17">
        <v>19907386</v>
      </c>
      <c r="G48" s="23">
        <v>19907386</v>
      </c>
      <c r="H48" s="19">
        <v>19455948</v>
      </c>
      <c r="I48" s="22">
        <v>138273555</v>
      </c>
      <c r="J48" s="17">
        <v>85363272</v>
      </c>
      <c r="K48" s="23">
        <v>86031463</v>
      </c>
    </row>
    <row r="49" spans="1:11" ht="13.5" x14ac:dyDescent="0.25">
      <c r="A49" s="20" t="s">
        <v>53</v>
      </c>
      <c r="B49" s="17">
        <f>+B75</f>
        <v>62997661.547744907</v>
      </c>
      <c r="C49" s="17">
        <f t="shared" ref="C49:K49" si="6">+C75</f>
        <v>71330860.473888159</v>
      </c>
      <c r="D49" s="21">
        <f t="shared" si="6"/>
        <v>-93236162.562373668</v>
      </c>
      <c r="E49" s="22">
        <f t="shared" si="6"/>
        <v>17146784.862308815</v>
      </c>
      <c r="F49" s="17">
        <f t="shared" si="6"/>
        <v>16144964.981940642</v>
      </c>
      <c r="G49" s="23">
        <f t="shared" si="6"/>
        <v>16144964.981940642</v>
      </c>
      <c r="H49" s="19">
        <f t="shared" si="6"/>
        <v>-90819678.522813737</v>
      </c>
      <c r="I49" s="22">
        <f t="shared" si="6"/>
        <v>6458681.4339412302</v>
      </c>
      <c r="J49" s="17">
        <f t="shared" si="6"/>
        <v>-25536643.088560015</v>
      </c>
      <c r="K49" s="23">
        <f t="shared" si="6"/>
        <v>-24620392.713056564</v>
      </c>
    </row>
    <row r="50" spans="1:11" ht="13.5" x14ac:dyDescent="0.25">
      <c r="A50" s="30" t="s">
        <v>54</v>
      </c>
      <c r="B50" s="66">
        <f>+B48-B49</f>
        <v>-49458157.547744907</v>
      </c>
      <c r="C50" s="66">
        <f t="shared" ref="C50:K50" si="7">+C48-C49</f>
        <v>-65575588.473888159</v>
      </c>
      <c r="D50" s="67">
        <f t="shared" si="7"/>
        <v>105074866.56237367</v>
      </c>
      <c r="E50" s="68">
        <f t="shared" si="7"/>
        <v>3750601.1376911849</v>
      </c>
      <c r="F50" s="66">
        <f t="shared" si="7"/>
        <v>3762421.018059358</v>
      </c>
      <c r="G50" s="69">
        <f t="shared" si="7"/>
        <v>3762421.018059358</v>
      </c>
      <c r="H50" s="70">
        <f t="shared" si="7"/>
        <v>110275626.52281374</v>
      </c>
      <c r="I50" s="68">
        <f t="shared" si="7"/>
        <v>131814873.56605877</v>
      </c>
      <c r="J50" s="66">
        <f t="shared" si="7"/>
        <v>110899915.08856001</v>
      </c>
      <c r="K50" s="69">
        <f t="shared" si="7"/>
        <v>110651855.71305656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574213593</v>
      </c>
      <c r="C53" s="17">
        <v>547443679</v>
      </c>
      <c r="D53" s="21">
        <v>596929191</v>
      </c>
      <c r="E53" s="22">
        <v>702739881</v>
      </c>
      <c r="F53" s="17">
        <v>708919881</v>
      </c>
      <c r="G53" s="23">
        <v>708919881</v>
      </c>
      <c r="H53" s="19">
        <v>600349399</v>
      </c>
      <c r="I53" s="22">
        <v>134295008</v>
      </c>
      <c r="J53" s="17">
        <v>135900682</v>
      </c>
      <c r="K53" s="23">
        <v>138795056</v>
      </c>
    </row>
    <row r="54" spans="1:11" ht="13.5" x14ac:dyDescent="0.25">
      <c r="A54" s="20" t="s">
        <v>57</v>
      </c>
      <c r="B54" s="17">
        <v>32394392</v>
      </c>
      <c r="C54" s="17">
        <v>31481413</v>
      </c>
      <c r="D54" s="21">
        <v>29871685</v>
      </c>
      <c r="E54" s="22">
        <v>20000000</v>
      </c>
      <c r="F54" s="17">
        <v>20000000</v>
      </c>
      <c r="G54" s="23">
        <v>20000000</v>
      </c>
      <c r="H54" s="19">
        <v>0</v>
      </c>
      <c r="I54" s="22">
        <v>19999998</v>
      </c>
      <c r="J54" s="17">
        <v>20000000</v>
      </c>
      <c r="K54" s="23">
        <v>20000000</v>
      </c>
    </row>
    <row r="55" spans="1:11" ht="13.5" x14ac:dyDescent="0.25">
      <c r="A55" s="20" t="s">
        <v>58</v>
      </c>
      <c r="B55" s="17">
        <v>20739884</v>
      </c>
      <c r="C55" s="17">
        <v>10987</v>
      </c>
      <c r="D55" s="21">
        <v>6069197</v>
      </c>
      <c r="E55" s="22">
        <v>18921250</v>
      </c>
      <c r="F55" s="17">
        <v>18921250</v>
      </c>
      <c r="G55" s="23">
        <v>18921250</v>
      </c>
      <c r="H55" s="19">
        <v>0</v>
      </c>
      <c r="I55" s="22">
        <v>25608487</v>
      </c>
      <c r="J55" s="17">
        <v>18276300</v>
      </c>
      <c r="K55" s="23">
        <v>19281496</v>
      </c>
    </row>
    <row r="56" spans="1:11" ht="13.5" x14ac:dyDescent="0.25">
      <c r="A56" s="20" t="s">
        <v>59</v>
      </c>
      <c r="B56" s="17">
        <v>12227016</v>
      </c>
      <c r="C56" s="17">
        <v>13699039</v>
      </c>
      <c r="D56" s="21">
        <v>15355110</v>
      </c>
      <c r="E56" s="22">
        <v>18074400</v>
      </c>
      <c r="F56" s="17">
        <v>15010341</v>
      </c>
      <c r="G56" s="23">
        <v>15010341</v>
      </c>
      <c r="H56" s="19">
        <v>15913486</v>
      </c>
      <c r="I56" s="22">
        <v>21463141</v>
      </c>
      <c r="J56" s="17">
        <v>20344434</v>
      </c>
      <c r="K56" s="23">
        <v>21461517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3626575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0.78693492469317994</v>
      </c>
      <c r="C70" s="5">
        <f t="shared" ref="C70:K70" si="8">IF(ISERROR(C71/C72),0,(C71/C72))</f>
        <v>0.84741096708031416</v>
      </c>
      <c r="D70" s="5">
        <f t="shared" si="8"/>
        <v>4.6035122108780469</v>
      </c>
      <c r="E70" s="5">
        <f t="shared" si="8"/>
        <v>0.95064193522989771</v>
      </c>
      <c r="F70" s="5">
        <f t="shared" si="8"/>
        <v>0.94940741027235453</v>
      </c>
      <c r="G70" s="5">
        <f t="shared" si="8"/>
        <v>0.94940741027235453</v>
      </c>
      <c r="H70" s="5">
        <f t="shared" si="8"/>
        <v>3.5300706298878186</v>
      </c>
      <c r="I70" s="5">
        <f t="shared" si="8"/>
        <v>1.2750390738004669</v>
      </c>
      <c r="J70" s="5">
        <f t="shared" si="8"/>
        <v>0.86138445886619497</v>
      </c>
      <c r="K70" s="5">
        <f t="shared" si="8"/>
        <v>0.86035222422225055</v>
      </c>
    </row>
    <row r="71" spans="1:11" hidden="1" x14ac:dyDescent="0.2">
      <c r="A71" s="1" t="s">
        <v>104</v>
      </c>
      <c r="B71" s="2">
        <f>+B83</f>
        <v>68315231</v>
      </c>
      <c r="C71" s="2">
        <f t="shared" ref="C71:K71" si="9">+C83</f>
        <v>78341755</v>
      </c>
      <c r="D71" s="2">
        <f t="shared" si="9"/>
        <v>477340087</v>
      </c>
      <c r="E71" s="2">
        <f t="shared" si="9"/>
        <v>106351728</v>
      </c>
      <c r="F71" s="2">
        <f t="shared" si="9"/>
        <v>106436728</v>
      </c>
      <c r="G71" s="2">
        <f t="shared" si="9"/>
        <v>106436728</v>
      </c>
      <c r="H71" s="2">
        <f t="shared" si="9"/>
        <v>398059953</v>
      </c>
      <c r="I71" s="2">
        <f t="shared" si="9"/>
        <v>193359126</v>
      </c>
      <c r="J71" s="2">
        <f t="shared" si="9"/>
        <v>137548750</v>
      </c>
      <c r="K71" s="2">
        <f t="shared" si="9"/>
        <v>144938618</v>
      </c>
    </row>
    <row r="72" spans="1:11" hidden="1" x14ac:dyDescent="0.2">
      <c r="A72" s="1" t="s">
        <v>105</v>
      </c>
      <c r="B72" s="2">
        <f>+B77</f>
        <v>86811792</v>
      </c>
      <c r="C72" s="2">
        <f t="shared" ref="C72:K72" si="10">+C77</f>
        <v>92448361</v>
      </c>
      <c r="D72" s="2">
        <f t="shared" si="10"/>
        <v>103690414</v>
      </c>
      <c r="E72" s="2">
        <f t="shared" si="10"/>
        <v>111873592</v>
      </c>
      <c r="F72" s="2">
        <f t="shared" si="10"/>
        <v>112108592</v>
      </c>
      <c r="G72" s="2">
        <f t="shared" si="10"/>
        <v>112108592</v>
      </c>
      <c r="H72" s="2">
        <f t="shared" si="10"/>
        <v>112762603</v>
      </c>
      <c r="I72" s="2">
        <f t="shared" si="10"/>
        <v>151649569</v>
      </c>
      <c r="J72" s="2">
        <f t="shared" si="10"/>
        <v>159683343</v>
      </c>
      <c r="K72" s="2">
        <f t="shared" si="10"/>
        <v>168464280</v>
      </c>
    </row>
    <row r="73" spans="1:11" hidden="1" x14ac:dyDescent="0.2">
      <c r="A73" s="1" t="s">
        <v>106</v>
      </c>
      <c r="B73" s="2">
        <f>+B74</f>
        <v>-2968565.6666666605</v>
      </c>
      <c r="C73" s="2">
        <f t="shared" ref="C73:K73" si="11">+(C78+C80+C81+C82)-(B78+B80+B81+B82)</f>
        <v>3390622</v>
      </c>
      <c r="D73" s="2">
        <f t="shared" si="11"/>
        <v>10933027</v>
      </c>
      <c r="E73" s="2">
        <f t="shared" si="11"/>
        <v>56630558</v>
      </c>
      <c r="F73" s="2">
        <f>+(F78+F80+F81+F82)-(D78+D80+D81+D82)</f>
        <v>56780558</v>
      </c>
      <c r="G73" s="2">
        <f>+(G78+G80+G81+G82)-(D78+D80+D81+D82)</f>
        <v>56780558</v>
      </c>
      <c r="H73" s="2">
        <f>+(H78+H80+H81+H82)-(D78+D80+D81+D82)</f>
        <v>27306513</v>
      </c>
      <c r="I73" s="2">
        <f>+(I78+I80+I81+I82)-(E78+E80+E81+E82)</f>
        <v>-63509743</v>
      </c>
      <c r="J73" s="2">
        <f t="shared" si="11"/>
        <v>76475842</v>
      </c>
      <c r="K73" s="2">
        <f t="shared" si="11"/>
        <v>2601594</v>
      </c>
    </row>
    <row r="74" spans="1:11" hidden="1" x14ac:dyDescent="0.2">
      <c r="A74" s="1" t="s">
        <v>107</v>
      </c>
      <c r="B74" s="2">
        <f>+TREND(C74:E74)</f>
        <v>-2968565.6666666605</v>
      </c>
      <c r="C74" s="2">
        <f>+C73</f>
        <v>3390622</v>
      </c>
      <c r="D74" s="2">
        <f t="shared" ref="D74:K74" si="12">+D73</f>
        <v>10933027</v>
      </c>
      <c r="E74" s="2">
        <f t="shared" si="12"/>
        <v>56630558</v>
      </c>
      <c r="F74" s="2">
        <f t="shared" si="12"/>
        <v>56780558</v>
      </c>
      <c r="G74" s="2">
        <f t="shared" si="12"/>
        <v>56780558</v>
      </c>
      <c r="H74" s="2">
        <f t="shared" si="12"/>
        <v>27306513</v>
      </c>
      <c r="I74" s="2">
        <f t="shared" si="12"/>
        <v>-63509743</v>
      </c>
      <c r="J74" s="2">
        <f t="shared" si="12"/>
        <v>76475842</v>
      </c>
      <c r="K74" s="2">
        <f t="shared" si="12"/>
        <v>2601594</v>
      </c>
    </row>
    <row r="75" spans="1:11" hidden="1" x14ac:dyDescent="0.2">
      <c r="A75" s="1" t="s">
        <v>108</v>
      </c>
      <c r="B75" s="2">
        <f>+B84-(((B80+B81+B82+B78)*B70)-B79)</f>
        <v>62997661.547744907</v>
      </c>
      <c r="C75" s="2">
        <f t="shared" ref="C75:K75" si="13">+C84-(((C80+C81+C82+C78)*C70)-C79)</f>
        <v>71330860.473888159</v>
      </c>
      <c r="D75" s="2">
        <f t="shared" si="13"/>
        <v>-93236162.562373668</v>
      </c>
      <c r="E75" s="2">
        <f t="shared" si="13"/>
        <v>17146784.862308815</v>
      </c>
      <c r="F75" s="2">
        <f t="shared" si="13"/>
        <v>16144964.981940642</v>
      </c>
      <c r="G75" s="2">
        <f t="shared" si="13"/>
        <v>16144964.981940642</v>
      </c>
      <c r="H75" s="2">
        <f t="shared" si="13"/>
        <v>-90819678.522813737</v>
      </c>
      <c r="I75" s="2">
        <f t="shared" si="13"/>
        <v>6458681.4339412302</v>
      </c>
      <c r="J75" s="2">
        <f t="shared" si="13"/>
        <v>-25536643.088560015</v>
      </c>
      <c r="K75" s="2">
        <f t="shared" si="13"/>
        <v>-24620392.713056564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86811792</v>
      </c>
      <c r="C77" s="3">
        <v>92448361</v>
      </c>
      <c r="D77" s="3">
        <v>103690414</v>
      </c>
      <c r="E77" s="3">
        <v>111873592</v>
      </c>
      <c r="F77" s="3">
        <v>112108592</v>
      </c>
      <c r="G77" s="3">
        <v>112108592</v>
      </c>
      <c r="H77" s="3">
        <v>112762603</v>
      </c>
      <c r="I77" s="3">
        <v>151649569</v>
      </c>
      <c r="J77" s="3">
        <v>159683343</v>
      </c>
      <c r="K77" s="3">
        <v>168464280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83611974</v>
      </c>
      <c r="C79" s="3">
        <v>107123232</v>
      </c>
      <c r="D79" s="3">
        <v>144286198</v>
      </c>
      <c r="E79" s="3">
        <v>119525170</v>
      </c>
      <c r="F79" s="3">
        <v>127318425</v>
      </c>
      <c r="G79" s="3">
        <v>127318425</v>
      </c>
      <c r="H79" s="3">
        <v>189438508</v>
      </c>
      <c r="I79" s="3">
        <v>66888218</v>
      </c>
      <c r="J79" s="3">
        <v>82608760</v>
      </c>
      <c r="K79" s="3">
        <v>85412796</v>
      </c>
    </row>
    <row r="80" spans="1:11" hidden="1" x14ac:dyDescent="0.2">
      <c r="A80" s="1" t="s">
        <v>71</v>
      </c>
      <c r="B80" s="3">
        <v>28132059</v>
      </c>
      <c r="C80" s="3">
        <v>30548204</v>
      </c>
      <c r="D80" s="3">
        <v>31649341</v>
      </c>
      <c r="E80" s="3">
        <v>105690901</v>
      </c>
      <c r="F80" s="3">
        <v>105690901</v>
      </c>
      <c r="G80" s="3">
        <v>105690901</v>
      </c>
      <c r="H80" s="3">
        <v>44202873</v>
      </c>
      <c r="I80" s="3">
        <v>17683970</v>
      </c>
      <c r="J80" s="3">
        <v>78228973</v>
      </c>
      <c r="K80" s="3">
        <v>80816241</v>
      </c>
    </row>
    <row r="81" spans="1:11" hidden="1" x14ac:dyDescent="0.2">
      <c r="A81" s="1" t="s">
        <v>72</v>
      </c>
      <c r="B81" s="3">
        <v>8109810</v>
      </c>
      <c r="C81" s="3">
        <v>9084287</v>
      </c>
      <c r="D81" s="3">
        <v>18916177</v>
      </c>
      <c r="E81" s="3">
        <v>1505175</v>
      </c>
      <c r="F81" s="3">
        <v>1655175</v>
      </c>
      <c r="G81" s="3">
        <v>1655175</v>
      </c>
      <c r="H81" s="3">
        <v>33669158</v>
      </c>
      <c r="I81" s="3">
        <v>26002363</v>
      </c>
      <c r="J81" s="3">
        <v>41933202</v>
      </c>
      <c r="K81" s="3">
        <v>41947528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68315231</v>
      </c>
      <c r="C83" s="3">
        <v>78341755</v>
      </c>
      <c r="D83" s="3">
        <v>477340087</v>
      </c>
      <c r="E83" s="3">
        <v>106351728</v>
      </c>
      <c r="F83" s="3">
        <v>106436728</v>
      </c>
      <c r="G83" s="3">
        <v>106436728</v>
      </c>
      <c r="H83" s="3">
        <v>398059953</v>
      </c>
      <c r="I83" s="3">
        <v>193359126</v>
      </c>
      <c r="J83" s="3">
        <v>137548750</v>
      </c>
      <c r="K83" s="3">
        <v>144938618</v>
      </c>
    </row>
    <row r="84" spans="1:11" hidden="1" x14ac:dyDescent="0.2">
      <c r="A84" s="1" t="s">
        <v>75</v>
      </c>
      <c r="B84" s="3">
        <v>7905680</v>
      </c>
      <c r="C84" s="3">
        <v>-2207364</v>
      </c>
      <c r="D84" s="3">
        <v>-4743381</v>
      </c>
      <c r="E84" s="3">
        <v>-473300</v>
      </c>
      <c r="F84" s="3">
        <v>-9258300</v>
      </c>
      <c r="G84" s="3">
        <v>-9258300</v>
      </c>
      <c r="H84" s="3">
        <v>-5364417</v>
      </c>
      <c r="I84" s="3">
        <v>-4727755</v>
      </c>
      <c r="J84" s="3">
        <v>-4639573</v>
      </c>
      <c r="K84" s="3">
        <v>-4413107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424353316</v>
      </c>
      <c r="C5" s="17">
        <v>443339861</v>
      </c>
      <c r="D5" s="21">
        <v>408089507</v>
      </c>
      <c r="E5" s="22">
        <v>466596611</v>
      </c>
      <c r="F5" s="17">
        <v>466596611</v>
      </c>
      <c r="G5" s="23">
        <v>466596611</v>
      </c>
      <c r="H5" s="19">
        <v>477951718</v>
      </c>
      <c r="I5" s="22">
        <v>494592408</v>
      </c>
      <c r="J5" s="17">
        <v>514376104</v>
      </c>
      <c r="K5" s="23">
        <v>518827436</v>
      </c>
    </row>
    <row r="6" spans="1:11" ht="13.5" x14ac:dyDescent="0.25">
      <c r="A6" s="20" t="s">
        <v>18</v>
      </c>
      <c r="B6" s="17">
        <v>1331762227</v>
      </c>
      <c r="C6" s="17">
        <v>1368573308</v>
      </c>
      <c r="D6" s="21">
        <v>1405405949</v>
      </c>
      <c r="E6" s="22">
        <v>2076387321</v>
      </c>
      <c r="F6" s="17">
        <v>1976387321</v>
      </c>
      <c r="G6" s="23">
        <v>1976387321</v>
      </c>
      <c r="H6" s="19">
        <v>1639405939</v>
      </c>
      <c r="I6" s="22">
        <v>1787985801</v>
      </c>
      <c r="J6" s="17">
        <v>2332930409</v>
      </c>
      <c r="K6" s="23">
        <v>2342068926</v>
      </c>
    </row>
    <row r="7" spans="1:11" ht="13.5" x14ac:dyDescent="0.25">
      <c r="A7" s="20" t="s">
        <v>19</v>
      </c>
      <c r="B7" s="17">
        <v>814805</v>
      </c>
      <c r="C7" s="17">
        <v>2390349</v>
      </c>
      <c r="D7" s="21">
        <v>10318303</v>
      </c>
      <c r="E7" s="22">
        <v>4870174</v>
      </c>
      <c r="F7" s="17">
        <v>4870174</v>
      </c>
      <c r="G7" s="23">
        <v>4870174</v>
      </c>
      <c r="H7" s="19">
        <v>4317899</v>
      </c>
      <c r="I7" s="22">
        <v>5162384</v>
      </c>
      <c r="J7" s="17">
        <v>5472127</v>
      </c>
      <c r="K7" s="23">
        <v>5415341</v>
      </c>
    </row>
    <row r="8" spans="1:11" ht="13.5" x14ac:dyDescent="0.25">
      <c r="A8" s="20" t="s">
        <v>20</v>
      </c>
      <c r="B8" s="17">
        <v>632601000</v>
      </c>
      <c r="C8" s="17">
        <v>569972156</v>
      </c>
      <c r="D8" s="21">
        <v>636814500</v>
      </c>
      <c r="E8" s="22">
        <v>692171000</v>
      </c>
      <c r="F8" s="17">
        <v>691966000</v>
      </c>
      <c r="G8" s="23">
        <v>691966000</v>
      </c>
      <c r="H8" s="19">
        <v>671958998</v>
      </c>
      <c r="I8" s="22">
        <v>737537000</v>
      </c>
      <c r="J8" s="17">
        <v>783505382</v>
      </c>
      <c r="K8" s="23">
        <v>773676313</v>
      </c>
    </row>
    <row r="9" spans="1:11" ht="13.5" x14ac:dyDescent="0.25">
      <c r="A9" s="20" t="s">
        <v>21</v>
      </c>
      <c r="B9" s="17">
        <v>309916138</v>
      </c>
      <c r="C9" s="17">
        <v>287198448</v>
      </c>
      <c r="D9" s="21">
        <v>457667253</v>
      </c>
      <c r="E9" s="22">
        <v>918386935</v>
      </c>
      <c r="F9" s="17">
        <v>918386935</v>
      </c>
      <c r="G9" s="23">
        <v>918386935</v>
      </c>
      <c r="H9" s="19">
        <v>588066960</v>
      </c>
      <c r="I9" s="22">
        <v>1146599497</v>
      </c>
      <c r="J9" s="17">
        <v>730163012</v>
      </c>
      <c r="K9" s="23">
        <v>958161315</v>
      </c>
    </row>
    <row r="10" spans="1:11" ht="25.5" x14ac:dyDescent="0.2">
      <c r="A10" s="24" t="s">
        <v>99</v>
      </c>
      <c r="B10" s="25">
        <f>SUM(B5:B9)</f>
        <v>2699447486</v>
      </c>
      <c r="C10" s="26">
        <f t="shared" ref="C10:K10" si="0">SUM(C5:C9)</f>
        <v>2671474122</v>
      </c>
      <c r="D10" s="27">
        <f t="shared" si="0"/>
        <v>2918295512</v>
      </c>
      <c r="E10" s="25">
        <f t="shared" si="0"/>
        <v>4158412041</v>
      </c>
      <c r="F10" s="26">
        <f t="shared" si="0"/>
        <v>4058207041</v>
      </c>
      <c r="G10" s="28">
        <f t="shared" si="0"/>
        <v>4058207041</v>
      </c>
      <c r="H10" s="29">
        <f t="shared" si="0"/>
        <v>3381701514</v>
      </c>
      <c r="I10" s="25">
        <f t="shared" si="0"/>
        <v>4171877090</v>
      </c>
      <c r="J10" s="26">
        <f t="shared" si="0"/>
        <v>4366447034</v>
      </c>
      <c r="K10" s="28">
        <f t="shared" si="0"/>
        <v>4598149331</v>
      </c>
    </row>
    <row r="11" spans="1:11" ht="13.5" x14ac:dyDescent="0.25">
      <c r="A11" s="20" t="s">
        <v>22</v>
      </c>
      <c r="B11" s="17">
        <v>833733642</v>
      </c>
      <c r="C11" s="17">
        <v>874723374</v>
      </c>
      <c r="D11" s="21">
        <v>1005241750</v>
      </c>
      <c r="E11" s="22">
        <v>952980245</v>
      </c>
      <c r="F11" s="17">
        <v>952980245</v>
      </c>
      <c r="G11" s="23">
        <v>952980245</v>
      </c>
      <c r="H11" s="19">
        <v>950605356</v>
      </c>
      <c r="I11" s="22">
        <v>999676278</v>
      </c>
      <c r="J11" s="17">
        <v>1070768605</v>
      </c>
      <c r="K11" s="23">
        <v>1048660406</v>
      </c>
    </row>
    <row r="12" spans="1:11" ht="13.5" x14ac:dyDescent="0.25">
      <c r="A12" s="20" t="s">
        <v>23</v>
      </c>
      <c r="B12" s="17">
        <v>28671496</v>
      </c>
      <c r="C12" s="17">
        <v>16349312</v>
      </c>
      <c r="D12" s="21">
        <v>9511984</v>
      </c>
      <c r="E12" s="22">
        <v>39362111</v>
      </c>
      <c r="F12" s="17">
        <v>39362111</v>
      </c>
      <c r="G12" s="23">
        <v>39362111</v>
      </c>
      <c r="H12" s="19">
        <v>9672695</v>
      </c>
      <c r="I12" s="22">
        <v>41290852</v>
      </c>
      <c r="J12" s="17">
        <v>44227270</v>
      </c>
      <c r="K12" s="23">
        <v>43314105</v>
      </c>
    </row>
    <row r="13" spans="1:11" ht="13.5" x14ac:dyDescent="0.25">
      <c r="A13" s="20" t="s">
        <v>24</v>
      </c>
      <c r="B13" s="17">
        <v>233600607</v>
      </c>
      <c r="C13" s="17">
        <v>241822258</v>
      </c>
      <c r="D13" s="21">
        <v>250765542</v>
      </c>
      <c r="E13" s="22">
        <v>248647800</v>
      </c>
      <c r="F13" s="17">
        <v>248647800</v>
      </c>
      <c r="G13" s="23">
        <v>248647800</v>
      </c>
      <c r="H13" s="19">
        <v>0</v>
      </c>
      <c r="I13" s="22">
        <v>263566668</v>
      </c>
      <c r="J13" s="17">
        <v>279380670</v>
      </c>
      <c r="K13" s="23">
        <v>0</v>
      </c>
    </row>
    <row r="14" spans="1:11" ht="13.5" x14ac:dyDescent="0.25">
      <c r="A14" s="20" t="s">
        <v>25</v>
      </c>
      <c r="B14" s="17">
        <v>108812105</v>
      </c>
      <c r="C14" s="17">
        <v>173475381</v>
      </c>
      <c r="D14" s="21">
        <v>332177908</v>
      </c>
      <c r="E14" s="22">
        <v>183883904</v>
      </c>
      <c r="F14" s="17">
        <v>183883904</v>
      </c>
      <c r="G14" s="23">
        <v>183883904</v>
      </c>
      <c r="H14" s="19">
        <v>1026710</v>
      </c>
      <c r="I14" s="22">
        <v>194916938</v>
      </c>
      <c r="J14" s="17">
        <v>206611955</v>
      </c>
      <c r="K14" s="23">
        <v>204467868</v>
      </c>
    </row>
    <row r="15" spans="1:11" ht="13.5" x14ac:dyDescent="0.25">
      <c r="A15" s="20" t="s">
        <v>26</v>
      </c>
      <c r="B15" s="17">
        <v>1279770384</v>
      </c>
      <c r="C15" s="17">
        <v>1285160398</v>
      </c>
      <c r="D15" s="21">
        <v>1278116287</v>
      </c>
      <c r="E15" s="22">
        <v>1524737265</v>
      </c>
      <c r="F15" s="17">
        <v>1506098716</v>
      </c>
      <c r="G15" s="23">
        <v>1506098716</v>
      </c>
      <c r="H15" s="19">
        <v>1140482604</v>
      </c>
      <c r="I15" s="22">
        <v>969841744</v>
      </c>
      <c r="J15" s="17">
        <v>1974689160</v>
      </c>
      <c r="K15" s="23">
        <v>1763021668</v>
      </c>
    </row>
    <row r="16" spans="1:11" ht="13.5" x14ac:dyDescent="0.25">
      <c r="A16" s="20" t="s">
        <v>27</v>
      </c>
      <c r="B16" s="17">
        <v>1527801</v>
      </c>
      <c r="C16" s="17">
        <v>1194325</v>
      </c>
      <c r="D16" s="21">
        <v>753459</v>
      </c>
      <c r="E16" s="22">
        <v>1330000</v>
      </c>
      <c r="F16" s="17">
        <v>0</v>
      </c>
      <c r="G16" s="23">
        <v>0</v>
      </c>
      <c r="H16" s="19">
        <v>-393227</v>
      </c>
      <c r="I16" s="22">
        <v>1330000</v>
      </c>
      <c r="J16" s="17">
        <v>1494388</v>
      </c>
      <c r="K16" s="23">
        <v>1395170</v>
      </c>
    </row>
    <row r="17" spans="1:11" ht="13.5" x14ac:dyDescent="0.25">
      <c r="A17" s="20" t="s">
        <v>28</v>
      </c>
      <c r="B17" s="17">
        <v>1658224027</v>
      </c>
      <c r="C17" s="17">
        <v>1500438347</v>
      </c>
      <c r="D17" s="21">
        <v>1413765446</v>
      </c>
      <c r="E17" s="22">
        <v>1023277576</v>
      </c>
      <c r="F17" s="17">
        <v>1028865225</v>
      </c>
      <c r="G17" s="23">
        <v>1028865225</v>
      </c>
      <c r="H17" s="19">
        <v>488647487</v>
      </c>
      <c r="I17" s="22">
        <v>952690115</v>
      </c>
      <c r="J17" s="17">
        <v>395003910</v>
      </c>
      <c r="K17" s="23">
        <v>1104271933</v>
      </c>
    </row>
    <row r="18" spans="1:11" ht="13.5" x14ac:dyDescent="0.25">
      <c r="A18" s="30" t="s">
        <v>29</v>
      </c>
      <c r="B18" s="31">
        <f>SUM(B11:B17)</f>
        <v>4144340062</v>
      </c>
      <c r="C18" s="32">
        <f t="shared" ref="C18:K18" si="1">SUM(C11:C17)</f>
        <v>4093163395</v>
      </c>
      <c r="D18" s="33">
        <f t="shared" si="1"/>
        <v>4290332376</v>
      </c>
      <c r="E18" s="31">
        <f t="shared" si="1"/>
        <v>3974218901</v>
      </c>
      <c r="F18" s="32">
        <f t="shared" si="1"/>
        <v>3959838001</v>
      </c>
      <c r="G18" s="34">
        <f t="shared" si="1"/>
        <v>3959838001</v>
      </c>
      <c r="H18" s="35">
        <f t="shared" si="1"/>
        <v>2590041625</v>
      </c>
      <c r="I18" s="31">
        <f t="shared" si="1"/>
        <v>3423312595</v>
      </c>
      <c r="J18" s="32">
        <f t="shared" si="1"/>
        <v>3972175958</v>
      </c>
      <c r="K18" s="34">
        <f t="shared" si="1"/>
        <v>4165131150</v>
      </c>
    </row>
    <row r="19" spans="1:11" ht="13.5" x14ac:dyDescent="0.25">
      <c r="A19" s="30" t="s">
        <v>30</v>
      </c>
      <c r="B19" s="36">
        <f>+B10-B18</f>
        <v>-1444892576</v>
      </c>
      <c r="C19" s="37">
        <f t="shared" ref="C19:K19" si="2">+C10-C18</f>
        <v>-1421689273</v>
      </c>
      <c r="D19" s="38">
        <f t="shared" si="2"/>
        <v>-1372036864</v>
      </c>
      <c r="E19" s="36">
        <f t="shared" si="2"/>
        <v>184193140</v>
      </c>
      <c r="F19" s="37">
        <f t="shared" si="2"/>
        <v>98369040</v>
      </c>
      <c r="G19" s="39">
        <f t="shared" si="2"/>
        <v>98369040</v>
      </c>
      <c r="H19" s="40">
        <f t="shared" si="2"/>
        <v>791659889</v>
      </c>
      <c r="I19" s="36">
        <f t="shared" si="2"/>
        <v>748564495</v>
      </c>
      <c r="J19" s="37">
        <f t="shared" si="2"/>
        <v>394271076</v>
      </c>
      <c r="K19" s="39">
        <f t="shared" si="2"/>
        <v>433018181</v>
      </c>
    </row>
    <row r="20" spans="1:11" ht="25.5" x14ac:dyDescent="0.2">
      <c r="A20" s="41" t="s">
        <v>31</v>
      </c>
      <c r="B20" s="42">
        <v>157742041</v>
      </c>
      <c r="C20" s="43">
        <v>99263537</v>
      </c>
      <c r="D20" s="44">
        <v>126603939</v>
      </c>
      <c r="E20" s="42">
        <v>192914000</v>
      </c>
      <c r="F20" s="43">
        <v>222955000</v>
      </c>
      <c r="G20" s="45">
        <v>222955000</v>
      </c>
      <c r="H20" s="46">
        <v>191170346</v>
      </c>
      <c r="I20" s="42">
        <v>183574000</v>
      </c>
      <c r="J20" s="43">
        <v>286421370</v>
      </c>
      <c r="K20" s="45">
        <v>192569126</v>
      </c>
    </row>
    <row r="21" spans="1:11" ht="13.5" x14ac:dyDescent="0.25">
      <c r="A21" s="47" t="s">
        <v>32</v>
      </c>
      <c r="B21" s="48">
        <v>0</v>
      </c>
      <c r="C21" s="49">
        <v>44551882</v>
      </c>
      <c r="D21" s="50">
        <v>4217105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-1287150535</v>
      </c>
      <c r="C22" s="55">
        <f t="shared" ref="C22:K22" si="3">SUM(C19:C21)</f>
        <v>-1277873854</v>
      </c>
      <c r="D22" s="56">
        <f t="shared" si="3"/>
        <v>-1241215820</v>
      </c>
      <c r="E22" s="54">
        <f t="shared" si="3"/>
        <v>377107140</v>
      </c>
      <c r="F22" s="55">
        <f t="shared" si="3"/>
        <v>321324040</v>
      </c>
      <c r="G22" s="57">
        <f t="shared" si="3"/>
        <v>321324040</v>
      </c>
      <c r="H22" s="58">
        <f t="shared" si="3"/>
        <v>982830235</v>
      </c>
      <c r="I22" s="54">
        <f t="shared" si="3"/>
        <v>932138495</v>
      </c>
      <c r="J22" s="55">
        <f t="shared" si="3"/>
        <v>680692446</v>
      </c>
      <c r="K22" s="57">
        <f t="shared" si="3"/>
        <v>625587307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-1287150535</v>
      </c>
      <c r="C24" s="37">
        <f t="shared" ref="C24:K24" si="4">SUM(C22:C23)</f>
        <v>-1277873854</v>
      </c>
      <c r="D24" s="38">
        <f t="shared" si="4"/>
        <v>-1241215820</v>
      </c>
      <c r="E24" s="36">
        <f t="shared" si="4"/>
        <v>377107140</v>
      </c>
      <c r="F24" s="37">
        <f t="shared" si="4"/>
        <v>321324040</v>
      </c>
      <c r="G24" s="39">
        <f t="shared" si="4"/>
        <v>321324040</v>
      </c>
      <c r="H24" s="40">
        <f t="shared" si="4"/>
        <v>982830235</v>
      </c>
      <c r="I24" s="36">
        <f t="shared" si="4"/>
        <v>932138495</v>
      </c>
      <c r="J24" s="37">
        <f t="shared" si="4"/>
        <v>680692446</v>
      </c>
      <c r="K24" s="39">
        <f t="shared" si="4"/>
        <v>625587307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90009459</v>
      </c>
      <c r="C27" s="66">
        <v>155878155</v>
      </c>
      <c r="D27" s="67">
        <v>253667388</v>
      </c>
      <c r="E27" s="68">
        <v>202914000</v>
      </c>
      <c r="F27" s="66">
        <v>306071709</v>
      </c>
      <c r="G27" s="69">
        <v>306071709</v>
      </c>
      <c r="H27" s="70">
        <v>177332647</v>
      </c>
      <c r="I27" s="68">
        <v>200574000</v>
      </c>
      <c r="J27" s="66">
        <v>227994170</v>
      </c>
      <c r="K27" s="69">
        <v>228978433</v>
      </c>
    </row>
    <row r="28" spans="1:11" ht="13.5" x14ac:dyDescent="0.25">
      <c r="A28" s="71" t="s">
        <v>36</v>
      </c>
      <c r="B28" s="17">
        <v>80375744</v>
      </c>
      <c r="C28" s="17">
        <v>89039703</v>
      </c>
      <c r="D28" s="21">
        <v>121183649</v>
      </c>
      <c r="E28" s="22">
        <v>192914000</v>
      </c>
      <c r="F28" s="17">
        <v>215355720</v>
      </c>
      <c r="G28" s="23">
        <v>215355720</v>
      </c>
      <c r="H28" s="19">
        <v>0</v>
      </c>
      <c r="I28" s="22">
        <v>183574000</v>
      </c>
      <c r="J28" s="17">
        <v>216758170</v>
      </c>
      <c r="K28" s="23">
        <v>218488433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9633715</v>
      </c>
      <c r="C31" s="17">
        <v>24838452</v>
      </c>
      <c r="D31" s="21">
        <v>132483739</v>
      </c>
      <c r="E31" s="22">
        <v>10000000</v>
      </c>
      <c r="F31" s="17">
        <v>90715989</v>
      </c>
      <c r="G31" s="23">
        <v>90715989</v>
      </c>
      <c r="H31" s="19">
        <v>0</v>
      </c>
      <c r="I31" s="22">
        <v>17000000</v>
      </c>
      <c r="J31" s="17">
        <v>11236000</v>
      </c>
      <c r="K31" s="23">
        <v>10490000</v>
      </c>
    </row>
    <row r="32" spans="1:11" ht="13.5" x14ac:dyDescent="0.25">
      <c r="A32" s="30" t="s">
        <v>39</v>
      </c>
      <c r="B32" s="66">
        <f>SUM(B28:B31)</f>
        <v>90009459</v>
      </c>
      <c r="C32" s="66">
        <f t="shared" ref="C32:K32" si="5">SUM(C28:C31)</f>
        <v>113878155</v>
      </c>
      <c r="D32" s="67">
        <f t="shared" si="5"/>
        <v>253667388</v>
      </c>
      <c r="E32" s="68">
        <f t="shared" si="5"/>
        <v>202914000</v>
      </c>
      <c r="F32" s="66">
        <f t="shared" si="5"/>
        <v>306071709</v>
      </c>
      <c r="G32" s="69">
        <f t="shared" si="5"/>
        <v>306071709</v>
      </c>
      <c r="H32" s="70">
        <f t="shared" si="5"/>
        <v>0</v>
      </c>
      <c r="I32" s="68">
        <f t="shared" si="5"/>
        <v>200574000</v>
      </c>
      <c r="J32" s="66">
        <f t="shared" si="5"/>
        <v>227994170</v>
      </c>
      <c r="K32" s="69">
        <f t="shared" si="5"/>
        <v>228978433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3500734034</v>
      </c>
      <c r="C35" s="17">
        <v>3963092196</v>
      </c>
      <c r="D35" s="21">
        <v>4140930213</v>
      </c>
      <c r="E35" s="22">
        <v>16003909416</v>
      </c>
      <c r="F35" s="17">
        <v>15974442965</v>
      </c>
      <c r="G35" s="23">
        <v>15974442965</v>
      </c>
      <c r="H35" s="19">
        <v>4946236888</v>
      </c>
      <c r="I35" s="22">
        <v>10374667970</v>
      </c>
      <c r="J35" s="17">
        <v>5778343776</v>
      </c>
      <c r="K35" s="23">
        <v>13850683886</v>
      </c>
    </row>
    <row r="36" spans="1:11" ht="13.5" x14ac:dyDescent="0.25">
      <c r="A36" s="20" t="s">
        <v>42</v>
      </c>
      <c r="B36" s="17">
        <v>5153474958</v>
      </c>
      <c r="C36" s="17">
        <v>5796231989</v>
      </c>
      <c r="D36" s="21">
        <v>5536004165</v>
      </c>
      <c r="E36" s="22">
        <v>-4178579035</v>
      </c>
      <c r="F36" s="17">
        <v>-4281105684</v>
      </c>
      <c r="G36" s="23">
        <v>-4281105684</v>
      </c>
      <c r="H36" s="19">
        <v>5713336809</v>
      </c>
      <c r="I36" s="22">
        <v>2950037372</v>
      </c>
      <c r="J36" s="17">
        <v>6286620839</v>
      </c>
      <c r="K36" s="23">
        <v>-3082698625</v>
      </c>
    </row>
    <row r="37" spans="1:11" ht="13.5" x14ac:dyDescent="0.25">
      <c r="A37" s="20" t="s">
        <v>43</v>
      </c>
      <c r="B37" s="17">
        <v>11338640997</v>
      </c>
      <c r="C37" s="17">
        <v>12934210382</v>
      </c>
      <c r="D37" s="21">
        <v>14319017251</v>
      </c>
      <c r="E37" s="22">
        <v>11448223241</v>
      </c>
      <c r="F37" s="17">
        <v>11372013241</v>
      </c>
      <c r="G37" s="23">
        <v>11372013241</v>
      </c>
      <c r="H37" s="19">
        <v>14318826312</v>
      </c>
      <c r="I37" s="22">
        <v>8602566847</v>
      </c>
      <c r="J37" s="17">
        <v>11384272169</v>
      </c>
      <c r="K37" s="23">
        <v>10142397954</v>
      </c>
    </row>
    <row r="38" spans="1:11" ht="13.5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-2684431993</v>
      </c>
      <c r="C39" s="17">
        <v>-3172458843</v>
      </c>
      <c r="D39" s="21">
        <v>-2464093238</v>
      </c>
      <c r="E39" s="22">
        <v>0</v>
      </c>
      <c r="F39" s="17">
        <v>0</v>
      </c>
      <c r="G39" s="23">
        <v>0</v>
      </c>
      <c r="H39" s="19">
        <v>-3468812294</v>
      </c>
      <c r="I39" s="22">
        <v>3790000000</v>
      </c>
      <c r="J39" s="17">
        <v>0</v>
      </c>
      <c r="K39" s="23">
        <v>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1128963592</v>
      </c>
      <c r="C42" s="17">
        <v>-665161592</v>
      </c>
      <c r="D42" s="21">
        <v>-1159204590</v>
      </c>
      <c r="E42" s="22">
        <v>713072067</v>
      </c>
      <c r="F42" s="17">
        <v>714967067</v>
      </c>
      <c r="G42" s="23">
        <v>714967067</v>
      </c>
      <c r="H42" s="19">
        <v>-952661662</v>
      </c>
      <c r="I42" s="22">
        <v>186674689</v>
      </c>
      <c r="J42" s="17">
        <v>804479306</v>
      </c>
      <c r="K42" s="23">
        <v>-2365670280</v>
      </c>
    </row>
    <row r="43" spans="1:11" ht="13.5" x14ac:dyDescent="0.25">
      <c r="A43" s="20" t="s">
        <v>48</v>
      </c>
      <c r="B43" s="17">
        <v>-51840394</v>
      </c>
      <c r="C43" s="17">
        <v>-113878155</v>
      </c>
      <c r="D43" s="21">
        <v>-253667388</v>
      </c>
      <c r="E43" s="22">
        <v>-199695874</v>
      </c>
      <c r="F43" s="17">
        <v>-199695874</v>
      </c>
      <c r="G43" s="23">
        <v>-199695874</v>
      </c>
      <c r="H43" s="19">
        <v>-177296125</v>
      </c>
      <c r="I43" s="22">
        <v>-412286886</v>
      </c>
      <c r="J43" s="17">
        <v>-224378284</v>
      </c>
      <c r="K43" s="23">
        <v>-222086817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1135923173</v>
      </c>
      <c r="C45" s="66">
        <v>-713820455</v>
      </c>
      <c r="D45" s="67">
        <v>-1209365068</v>
      </c>
      <c r="E45" s="68">
        <v>513376193</v>
      </c>
      <c r="F45" s="66">
        <v>515271193</v>
      </c>
      <c r="G45" s="69">
        <v>515271193</v>
      </c>
      <c r="H45" s="70">
        <v>-825491679</v>
      </c>
      <c r="I45" s="68">
        <v>807155744</v>
      </c>
      <c r="J45" s="66">
        <v>580101022</v>
      </c>
      <c r="K45" s="69">
        <v>-2587757097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57168573</v>
      </c>
      <c r="C48" s="17">
        <v>203506910</v>
      </c>
      <c r="D48" s="21">
        <v>131378317</v>
      </c>
      <c r="E48" s="22">
        <v>3684877888</v>
      </c>
      <c r="F48" s="17">
        <v>3686772888</v>
      </c>
      <c r="G48" s="23">
        <v>3686772888</v>
      </c>
      <c r="H48" s="19">
        <v>-354058142</v>
      </c>
      <c r="I48" s="22">
        <v>4749960623</v>
      </c>
      <c r="J48" s="17">
        <v>4250200594</v>
      </c>
      <c r="K48" s="23">
        <v>413989959</v>
      </c>
    </row>
    <row r="49" spans="1:11" ht="13.5" x14ac:dyDescent="0.25">
      <c r="A49" s="20" t="s">
        <v>53</v>
      </c>
      <c r="B49" s="17">
        <f>+B75</f>
        <v>8357387783.15201</v>
      </c>
      <c r="C49" s="17">
        <f t="shared" ref="C49:K49" si="6">+C75</f>
        <v>9670101744.1048431</v>
      </c>
      <c r="D49" s="21">
        <f t="shared" si="6"/>
        <v>11071179448.041969</v>
      </c>
      <c r="E49" s="22">
        <f t="shared" si="6"/>
        <v>301152130.99495697</v>
      </c>
      <c r="F49" s="17">
        <f t="shared" si="6"/>
        <v>-222062505.88285065</v>
      </c>
      <c r="G49" s="23">
        <f t="shared" si="6"/>
        <v>-222062505.88285065</v>
      </c>
      <c r="H49" s="19">
        <f t="shared" si="6"/>
        <v>10567259722.321619</v>
      </c>
      <c r="I49" s="22">
        <f t="shared" si="6"/>
        <v>3308530275.1262879</v>
      </c>
      <c r="J49" s="17">
        <f t="shared" si="6"/>
        <v>9219453551.9562683</v>
      </c>
      <c r="K49" s="23">
        <f t="shared" si="6"/>
        <v>11396700442.864002</v>
      </c>
    </row>
    <row r="50" spans="1:11" ht="13.5" x14ac:dyDescent="0.25">
      <c r="A50" s="30" t="s">
        <v>54</v>
      </c>
      <c r="B50" s="66">
        <f>+B48-B49</f>
        <v>-8300219210.15201</v>
      </c>
      <c r="C50" s="66">
        <f t="shared" ref="C50:K50" si="7">+C48-C49</f>
        <v>-9466594834.1048431</v>
      </c>
      <c r="D50" s="67">
        <f t="shared" si="7"/>
        <v>-10939801131.041969</v>
      </c>
      <c r="E50" s="68">
        <f t="shared" si="7"/>
        <v>3383725757.005043</v>
      </c>
      <c r="F50" s="66">
        <f t="shared" si="7"/>
        <v>3908835393.8828506</v>
      </c>
      <c r="G50" s="69">
        <f t="shared" si="7"/>
        <v>3908835393.8828506</v>
      </c>
      <c r="H50" s="70">
        <f t="shared" si="7"/>
        <v>-10921317864.321619</v>
      </c>
      <c r="I50" s="68">
        <f t="shared" si="7"/>
        <v>1441430347.8737121</v>
      </c>
      <c r="J50" s="66">
        <f t="shared" si="7"/>
        <v>-4969252957.9562683</v>
      </c>
      <c r="K50" s="69">
        <f t="shared" si="7"/>
        <v>-10982710483.864002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4800105038</v>
      </c>
      <c r="C53" s="17">
        <v>5442862069</v>
      </c>
      <c r="D53" s="21">
        <v>5182634245</v>
      </c>
      <c r="E53" s="22">
        <v>-4438274909</v>
      </c>
      <c r="F53" s="17">
        <v>-4540801558</v>
      </c>
      <c r="G53" s="23">
        <v>-4540801558</v>
      </c>
      <c r="H53" s="19">
        <v>5359966889</v>
      </c>
      <c r="I53" s="22">
        <v>2674724486</v>
      </c>
      <c r="J53" s="17">
        <v>5994826555</v>
      </c>
      <c r="K53" s="23">
        <v>-3371501842</v>
      </c>
    </row>
    <row r="54" spans="1:11" ht="13.5" x14ac:dyDescent="0.25">
      <c r="A54" s="20" t="s">
        <v>57</v>
      </c>
      <c r="B54" s="17">
        <v>233600607</v>
      </c>
      <c r="C54" s="17">
        <v>241299241</v>
      </c>
      <c r="D54" s="21">
        <v>250765542</v>
      </c>
      <c r="E54" s="22">
        <v>248647800</v>
      </c>
      <c r="F54" s="17">
        <v>248647800</v>
      </c>
      <c r="G54" s="23">
        <v>248647800</v>
      </c>
      <c r="H54" s="19">
        <v>0</v>
      </c>
      <c r="I54" s="22">
        <v>263566668</v>
      </c>
      <c r="J54" s="17">
        <v>279380670</v>
      </c>
      <c r="K54" s="23">
        <v>0</v>
      </c>
    </row>
    <row r="55" spans="1:11" ht="13.5" x14ac:dyDescent="0.25">
      <c r="A55" s="20" t="s">
        <v>58</v>
      </c>
      <c r="B55" s="17">
        <v>5789989</v>
      </c>
      <c r="C55" s="17">
        <v>27052664</v>
      </c>
      <c r="D55" s="21">
        <v>55916209</v>
      </c>
      <c r="E55" s="22">
        <v>8076874</v>
      </c>
      <c r="F55" s="17">
        <v>10832942</v>
      </c>
      <c r="G55" s="23">
        <v>10832942</v>
      </c>
      <c r="H55" s="19">
        <v>7660388</v>
      </c>
      <c r="I55" s="22">
        <v>103500833</v>
      </c>
      <c r="J55" s="17">
        <v>9075176</v>
      </c>
      <c r="K55" s="23">
        <v>116507934</v>
      </c>
    </row>
    <row r="56" spans="1:11" ht="13.5" x14ac:dyDescent="0.25">
      <c r="A56" s="20" t="s">
        <v>59</v>
      </c>
      <c r="B56" s="17">
        <v>31362271</v>
      </c>
      <c r="C56" s="17">
        <v>31665381</v>
      </c>
      <c r="D56" s="21">
        <v>40239914</v>
      </c>
      <c r="E56" s="22">
        <v>231504563</v>
      </c>
      <c r="F56" s="17">
        <v>214441273</v>
      </c>
      <c r="G56" s="23">
        <v>214441273</v>
      </c>
      <c r="H56" s="19">
        <v>35424987</v>
      </c>
      <c r="I56" s="22">
        <v>250394837</v>
      </c>
      <c r="J56" s="17">
        <v>381861524</v>
      </c>
      <c r="K56" s="23">
        <v>257419183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58966404</v>
      </c>
      <c r="C59" s="17">
        <v>67131999</v>
      </c>
      <c r="D59" s="21">
        <v>76341712</v>
      </c>
      <c r="E59" s="22">
        <v>79005922</v>
      </c>
      <c r="F59" s="17">
        <v>79005922</v>
      </c>
      <c r="G59" s="23">
        <v>79005922</v>
      </c>
      <c r="H59" s="19">
        <v>19847731</v>
      </c>
      <c r="I59" s="22">
        <v>85599773</v>
      </c>
      <c r="J59" s="17">
        <v>98366473</v>
      </c>
      <c r="K59" s="23">
        <v>89794162</v>
      </c>
    </row>
    <row r="60" spans="1:11" ht="13.5" x14ac:dyDescent="0.25">
      <c r="A60" s="20" t="s">
        <v>62</v>
      </c>
      <c r="B60" s="17">
        <v>55962478</v>
      </c>
      <c r="C60" s="17">
        <v>78471929</v>
      </c>
      <c r="D60" s="21">
        <v>75633577</v>
      </c>
      <c r="E60" s="22">
        <v>47412150</v>
      </c>
      <c r="F60" s="17">
        <v>47412150</v>
      </c>
      <c r="G60" s="23">
        <v>47412150</v>
      </c>
      <c r="H60" s="19">
        <v>80209528</v>
      </c>
      <c r="I60" s="22">
        <v>50256880</v>
      </c>
      <c r="J60" s="17">
        <v>53272292</v>
      </c>
      <c r="K60" s="23">
        <v>52719468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1185</v>
      </c>
      <c r="F62" s="86">
        <v>1185</v>
      </c>
      <c r="G62" s="87">
        <v>1185</v>
      </c>
      <c r="H62" s="88">
        <v>1185</v>
      </c>
      <c r="I62" s="85">
        <v>1256</v>
      </c>
      <c r="J62" s="86">
        <v>1332</v>
      </c>
      <c r="K62" s="87">
        <v>1411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18620</v>
      </c>
      <c r="F63" s="86">
        <v>18620</v>
      </c>
      <c r="G63" s="87">
        <v>18620</v>
      </c>
      <c r="H63" s="88">
        <v>18620</v>
      </c>
      <c r="I63" s="85">
        <v>19737</v>
      </c>
      <c r="J63" s="86">
        <v>20922</v>
      </c>
      <c r="K63" s="87">
        <v>22176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32175</v>
      </c>
      <c r="F64" s="86">
        <v>32175</v>
      </c>
      <c r="G64" s="87">
        <v>32175</v>
      </c>
      <c r="H64" s="88">
        <v>32175</v>
      </c>
      <c r="I64" s="85">
        <v>34105</v>
      </c>
      <c r="J64" s="86">
        <v>34105</v>
      </c>
      <c r="K64" s="87">
        <v>36152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15350</v>
      </c>
      <c r="F65" s="86">
        <v>15350</v>
      </c>
      <c r="G65" s="87">
        <v>15350</v>
      </c>
      <c r="H65" s="88">
        <v>15350</v>
      </c>
      <c r="I65" s="85">
        <v>16272</v>
      </c>
      <c r="J65" s="86">
        <v>17248</v>
      </c>
      <c r="K65" s="87">
        <v>18281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0.68113425950810247</v>
      </c>
      <c r="C70" s="5">
        <f t="shared" ref="C70:K70" si="8">IF(ISERROR(C71/C72),0,(C71/C72))</f>
        <v>0.69537849616474057</v>
      </c>
      <c r="D70" s="5">
        <f t="shared" si="8"/>
        <v>0.50906829477026505</v>
      </c>
      <c r="E70" s="5">
        <f t="shared" si="8"/>
        <v>0.87660521153143034</v>
      </c>
      <c r="F70" s="5">
        <f t="shared" si="8"/>
        <v>0.91909348911995992</v>
      </c>
      <c r="G70" s="5">
        <f t="shared" si="8"/>
        <v>0.91909348911995992</v>
      </c>
      <c r="H70" s="5">
        <f t="shared" si="8"/>
        <v>0.36003584198681388</v>
      </c>
      <c r="I70" s="5">
        <f t="shared" si="8"/>
        <v>0.87543878259811003</v>
      </c>
      <c r="J70" s="5">
        <f t="shared" si="8"/>
        <v>0.8802304328700935</v>
      </c>
      <c r="K70" s="5">
        <f t="shared" si="8"/>
        <v>-0.18513840689905764</v>
      </c>
    </row>
    <row r="71" spans="1:11" hidden="1" x14ac:dyDescent="0.2">
      <c r="A71" s="1" t="s">
        <v>104</v>
      </c>
      <c r="B71" s="2">
        <f>+B83</f>
        <v>1216534515</v>
      </c>
      <c r="C71" s="2">
        <f t="shared" ref="C71:K71" si="9">+C83</f>
        <v>1282986886</v>
      </c>
      <c r="D71" s="2">
        <f t="shared" si="9"/>
        <v>941879844</v>
      </c>
      <c r="E71" s="2">
        <f t="shared" si="9"/>
        <v>2721513539</v>
      </c>
      <c r="F71" s="2">
        <f t="shared" si="9"/>
        <v>2761513539</v>
      </c>
      <c r="G71" s="2">
        <f t="shared" si="9"/>
        <v>2761513539</v>
      </c>
      <c r="H71" s="2">
        <f t="shared" si="9"/>
        <v>770044243</v>
      </c>
      <c r="I71" s="2">
        <f t="shared" si="9"/>
        <v>2519422900</v>
      </c>
      <c r="J71" s="2">
        <f t="shared" si="9"/>
        <v>3061744890</v>
      </c>
      <c r="K71" s="2">
        <f t="shared" si="9"/>
        <v>-639411416</v>
      </c>
    </row>
    <row r="72" spans="1:11" hidden="1" x14ac:dyDescent="0.2">
      <c r="A72" s="1" t="s">
        <v>105</v>
      </c>
      <c r="B72" s="2">
        <f>+B77</f>
        <v>1786042176</v>
      </c>
      <c r="C72" s="2">
        <f t="shared" ref="C72:K72" si="10">+C77</f>
        <v>1845019501</v>
      </c>
      <c r="D72" s="2">
        <f t="shared" si="10"/>
        <v>1850203310</v>
      </c>
      <c r="E72" s="2">
        <f t="shared" si="10"/>
        <v>3104605703</v>
      </c>
      <c r="F72" s="2">
        <f t="shared" si="10"/>
        <v>3004605703</v>
      </c>
      <c r="G72" s="2">
        <f t="shared" si="10"/>
        <v>3004605703</v>
      </c>
      <c r="H72" s="2">
        <f t="shared" si="10"/>
        <v>2138798845</v>
      </c>
      <c r="I72" s="2">
        <f t="shared" si="10"/>
        <v>2877897290</v>
      </c>
      <c r="J72" s="2">
        <f t="shared" si="10"/>
        <v>3478344733</v>
      </c>
      <c r="K72" s="2">
        <f t="shared" si="10"/>
        <v>3453694059</v>
      </c>
    </row>
    <row r="73" spans="1:11" hidden="1" x14ac:dyDescent="0.2">
      <c r="A73" s="1" t="s">
        <v>106</v>
      </c>
      <c r="B73" s="2">
        <f>+B74</f>
        <v>-1564758428.333333</v>
      </c>
      <c r="C73" s="2">
        <f t="shared" ref="C73:K73" si="11">+(C78+C80+C81+C82)-(B78+B80+B81+B82)</f>
        <v>154614282</v>
      </c>
      <c r="D73" s="2">
        <f t="shared" si="11"/>
        <v>90432244</v>
      </c>
      <c r="E73" s="2">
        <f t="shared" si="11"/>
        <v>10342486468</v>
      </c>
      <c r="F73" s="2">
        <f>+(F78+F80+F81+F82)-(D78+D80+D81+D82)</f>
        <v>10292486468</v>
      </c>
      <c r="G73" s="2">
        <f>+(G78+G80+G81+G82)-(D78+D80+D81+D82)</f>
        <v>10292486468</v>
      </c>
      <c r="H73" s="2">
        <f>+(H78+H80+H81+H82)-(D78+D80+D81+D82)</f>
        <v>1445479850</v>
      </c>
      <c r="I73" s="2">
        <f>+(I78+I80+I81+I82)-(E78+E80+E81+E82)</f>
        <v>-6737296247</v>
      </c>
      <c r="J73" s="2">
        <f t="shared" si="11"/>
        <v>-3703364999</v>
      </c>
      <c r="K73" s="2">
        <f t="shared" si="11"/>
        <v>11478123298</v>
      </c>
    </row>
    <row r="74" spans="1:11" hidden="1" x14ac:dyDescent="0.2">
      <c r="A74" s="1" t="s">
        <v>107</v>
      </c>
      <c r="B74" s="2">
        <f>+TREND(C74:E74)</f>
        <v>-1564758428.333333</v>
      </c>
      <c r="C74" s="2">
        <f>+C73</f>
        <v>154614282</v>
      </c>
      <c r="D74" s="2">
        <f t="shared" ref="D74:K74" si="12">+D73</f>
        <v>90432244</v>
      </c>
      <c r="E74" s="2">
        <f t="shared" si="12"/>
        <v>10342486468</v>
      </c>
      <c r="F74" s="2">
        <f t="shared" si="12"/>
        <v>10292486468</v>
      </c>
      <c r="G74" s="2">
        <f t="shared" si="12"/>
        <v>10292486468</v>
      </c>
      <c r="H74" s="2">
        <f t="shared" si="12"/>
        <v>1445479850</v>
      </c>
      <c r="I74" s="2">
        <f t="shared" si="12"/>
        <v>-6737296247</v>
      </c>
      <c r="J74" s="2">
        <f t="shared" si="12"/>
        <v>-3703364999</v>
      </c>
      <c r="K74" s="2">
        <f t="shared" si="12"/>
        <v>11478123298</v>
      </c>
    </row>
    <row r="75" spans="1:11" hidden="1" x14ac:dyDescent="0.2">
      <c r="A75" s="1" t="s">
        <v>108</v>
      </c>
      <c r="B75" s="2">
        <f>+B84-(((B80+B81+B82+B78)*B70)-B79)</f>
        <v>8357387783.15201</v>
      </c>
      <c r="C75" s="2">
        <f t="shared" ref="C75:K75" si="13">+C84-(((C80+C81+C82+C78)*C70)-C79)</f>
        <v>9670101744.1048431</v>
      </c>
      <c r="D75" s="2">
        <f t="shared" si="13"/>
        <v>11071179448.041969</v>
      </c>
      <c r="E75" s="2">
        <f t="shared" si="13"/>
        <v>301152130.99495697</v>
      </c>
      <c r="F75" s="2">
        <f t="shared" si="13"/>
        <v>-222062505.88285065</v>
      </c>
      <c r="G75" s="2">
        <f t="shared" si="13"/>
        <v>-222062505.88285065</v>
      </c>
      <c r="H75" s="2">
        <f t="shared" si="13"/>
        <v>10567259722.321619</v>
      </c>
      <c r="I75" s="2">
        <f t="shared" si="13"/>
        <v>3308530275.1262879</v>
      </c>
      <c r="J75" s="2">
        <f t="shared" si="13"/>
        <v>9219453551.9562683</v>
      </c>
      <c r="K75" s="2">
        <f t="shared" si="13"/>
        <v>11396700442.864002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1786042176</v>
      </c>
      <c r="C77" s="3">
        <v>1845019501</v>
      </c>
      <c r="D77" s="3">
        <v>1850203310</v>
      </c>
      <c r="E77" s="3">
        <v>3104605703</v>
      </c>
      <c r="F77" s="3">
        <v>3004605703</v>
      </c>
      <c r="G77" s="3">
        <v>3004605703</v>
      </c>
      <c r="H77" s="3">
        <v>2138798845</v>
      </c>
      <c r="I77" s="3">
        <v>2877897290</v>
      </c>
      <c r="J77" s="3">
        <v>3478344733</v>
      </c>
      <c r="K77" s="3">
        <v>3453694059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259255123</v>
      </c>
      <c r="F78" s="3">
        <v>259255123</v>
      </c>
      <c r="G78" s="3">
        <v>259255123</v>
      </c>
      <c r="H78" s="3">
        <v>0</v>
      </c>
      <c r="I78" s="3">
        <v>274810430</v>
      </c>
      <c r="J78" s="3">
        <v>291299056</v>
      </c>
      <c r="K78" s="3">
        <v>288276141</v>
      </c>
    </row>
    <row r="79" spans="1:11" hidden="1" x14ac:dyDescent="0.2">
      <c r="A79" s="1" t="s">
        <v>70</v>
      </c>
      <c r="B79" s="3">
        <v>9152411528</v>
      </c>
      <c r="C79" s="3">
        <v>10586484047</v>
      </c>
      <c r="D79" s="3">
        <v>11941449427</v>
      </c>
      <c r="E79" s="3">
        <v>10588982878</v>
      </c>
      <c r="F79" s="3">
        <v>10588982878</v>
      </c>
      <c r="G79" s="3">
        <v>10588982878</v>
      </c>
      <c r="H79" s="3">
        <v>11685190730</v>
      </c>
      <c r="I79" s="3">
        <v>8005083062</v>
      </c>
      <c r="J79" s="3">
        <v>10222758129</v>
      </c>
      <c r="K79" s="3">
        <v>9236532132</v>
      </c>
    </row>
    <row r="80" spans="1:11" hidden="1" x14ac:dyDescent="0.2">
      <c r="A80" s="1" t="s">
        <v>71</v>
      </c>
      <c r="B80" s="3">
        <v>833022877</v>
      </c>
      <c r="C80" s="3">
        <v>930506771</v>
      </c>
      <c r="D80" s="3">
        <v>997221477</v>
      </c>
      <c r="E80" s="3">
        <v>10856932909</v>
      </c>
      <c r="F80" s="3">
        <v>10806932909</v>
      </c>
      <c r="G80" s="3">
        <v>10806932909</v>
      </c>
      <c r="H80" s="3">
        <v>2218051881</v>
      </c>
      <c r="I80" s="3">
        <v>4569510479</v>
      </c>
      <c r="J80" s="3">
        <v>796981707</v>
      </c>
      <c r="K80" s="3">
        <v>12376486880</v>
      </c>
    </row>
    <row r="81" spans="1:11" hidden="1" x14ac:dyDescent="0.2">
      <c r="A81" s="1" t="s">
        <v>72</v>
      </c>
      <c r="B81" s="3">
        <v>180608100</v>
      </c>
      <c r="C81" s="3">
        <v>237738488</v>
      </c>
      <c r="D81" s="3">
        <v>261456026</v>
      </c>
      <c r="E81" s="3">
        <v>486054735</v>
      </c>
      <c r="F81" s="3">
        <v>486054735</v>
      </c>
      <c r="G81" s="3">
        <v>486054735</v>
      </c>
      <c r="H81" s="3">
        <v>486105472</v>
      </c>
      <c r="I81" s="3">
        <v>20625611</v>
      </c>
      <c r="J81" s="3">
        <v>73300758</v>
      </c>
      <c r="K81" s="3">
        <v>-25058202</v>
      </c>
    </row>
    <row r="82" spans="1:11" hidden="1" x14ac:dyDescent="0.2">
      <c r="A82" s="1" t="s">
        <v>73</v>
      </c>
      <c r="B82" s="3">
        <v>1078796</v>
      </c>
      <c r="C82" s="3">
        <v>1078796</v>
      </c>
      <c r="D82" s="3">
        <v>1078796</v>
      </c>
      <c r="E82" s="3">
        <v>0</v>
      </c>
      <c r="F82" s="3">
        <v>0</v>
      </c>
      <c r="G82" s="3">
        <v>0</v>
      </c>
      <c r="H82" s="3">
        <v>1078796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1216534515</v>
      </c>
      <c r="C83" s="3">
        <v>1282986886</v>
      </c>
      <c r="D83" s="3">
        <v>941879844</v>
      </c>
      <c r="E83" s="3">
        <v>2721513539</v>
      </c>
      <c r="F83" s="3">
        <v>2761513539</v>
      </c>
      <c r="G83" s="3">
        <v>2761513539</v>
      </c>
      <c r="H83" s="3">
        <v>770044243</v>
      </c>
      <c r="I83" s="3">
        <v>2519422900</v>
      </c>
      <c r="J83" s="3">
        <v>3061744890</v>
      </c>
      <c r="K83" s="3">
        <v>-639411416</v>
      </c>
    </row>
    <row r="84" spans="1:11" hidden="1" x14ac:dyDescent="0.2">
      <c r="A84" s="1" t="s">
        <v>75</v>
      </c>
      <c r="B84" s="3">
        <v>-103870155</v>
      </c>
      <c r="C84" s="3">
        <v>-103259500</v>
      </c>
      <c r="D84" s="3">
        <v>-228967988</v>
      </c>
      <c r="E84" s="3">
        <v>-117244272</v>
      </c>
      <c r="F84" s="3">
        <v>-193454272</v>
      </c>
      <c r="G84" s="3">
        <v>-193454272</v>
      </c>
      <c r="H84" s="3">
        <v>-143949033</v>
      </c>
      <c r="I84" s="3">
        <v>-437589928</v>
      </c>
      <c r="J84" s="3">
        <v>19154828</v>
      </c>
      <c r="K84" s="3">
        <v>-179926503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25002568</v>
      </c>
      <c r="D5" s="21">
        <v>0</v>
      </c>
      <c r="E5" s="22">
        <v>28099268</v>
      </c>
      <c r="F5" s="17">
        <v>26585264</v>
      </c>
      <c r="G5" s="23">
        <v>26585264</v>
      </c>
      <c r="H5" s="19">
        <v>15227073</v>
      </c>
      <c r="I5" s="22">
        <v>29243796</v>
      </c>
      <c r="J5" s="17">
        <v>30998418</v>
      </c>
      <c r="K5" s="23">
        <v>32858323</v>
      </c>
    </row>
    <row r="6" spans="1:11" ht="13.5" x14ac:dyDescent="0.25">
      <c r="A6" s="20" t="s">
        <v>18</v>
      </c>
      <c r="B6" s="17">
        <v>2736857</v>
      </c>
      <c r="C6" s="17">
        <v>181674076</v>
      </c>
      <c r="D6" s="21">
        <v>0</v>
      </c>
      <c r="E6" s="22">
        <v>245084494</v>
      </c>
      <c r="F6" s="17">
        <v>239310589</v>
      </c>
      <c r="G6" s="23">
        <v>239310589</v>
      </c>
      <c r="H6" s="19">
        <v>127316556</v>
      </c>
      <c r="I6" s="22">
        <v>270159398</v>
      </c>
      <c r="J6" s="17">
        <v>306661909</v>
      </c>
      <c r="K6" s="23">
        <v>346538953</v>
      </c>
    </row>
    <row r="7" spans="1:11" ht="13.5" x14ac:dyDescent="0.25">
      <c r="A7" s="20" t="s">
        <v>19</v>
      </c>
      <c r="B7" s="17">
        <v>227983</v>
      </c>
      <c r="C7" s="17">
        <v>1769267</v>
      </c>
      <c r="D7" s="21">
        <v>0</v>
      </c>
      <c r="E7" s="22">
        <v>1122166</v>
      </c>
      <c r="F7" s="17">
        <v>2597934</v>
      </c>
      <c r="G7" s="23">
        <v>2597934</v>
      </c>
      <c r="H7" s="19">
        <v>1430888</v>
      </c>
      <c r="I7" s="22">
        <v>3000000</v>
      </c>
      <c r="J7" s="17">
        <v>3000000</v>
      </c>
      <c r="K7" s="23">
        <v>3000000</v>
      </c>
    </row>
    <row r="8" spans="1:11" ht="13.5" x14ac:dyDescent="0.25">
      <c r="A8" s="20" t="s">
        <v>20</v>
      </c>
      <c r="B8" s="17">
        <v>6066395</v>
      </c>
      <c r="C8" s="17">
        <v>142239989</v>
      </c>
      <c r="D8" s="21">
        <v>0</v>
      </c>
      <c r="E8" s="22">
        <v>163823850</v>
      </c>
      <c r="F8" s="17">
        <v>163823850</v>
      </c>
      <c r="G8" s="23">
        <v>163823850</v>
      </c>
      <c r="H8" s="19">
        <v>92796591</v>
      </c>
      <c r="I8" s="22">
        <v>174330100</v>
      </c>
      <c r="J8" s="17">
        <v>178300500</v>
      </c>
      <c r="K8" s="23">
        <v>181948900</v>
      </c>
    </row>
    <row r="9" spans="1:11" ht="13.5" x14ac:dyDescent="0.25">
      <c r="A9" s="20" t="s">
        <v>21</v>
      </c>
      <c r="B9" s="17">
        <v>-14102061</v>
      </c>
      <c r="C9" s="17">
        <v>33564923</v>
      </c>
      <c r="D9" s="21">
        <v>0</v>
      </c>
      <c r="E9" s="22">
        <v>95924540</v>
      </c>
      <c r="F9" s="17">
        <v>93446700</v>
      </c>
      <c r="G9" s="23">
        <v>93446700</v>
      </c>
      <c r="H9" s="19">
        <v>13794513</v>
      </c>
      <c r="I9" s="22">
        <v>95850658</v>
      </c>
      <c r="J9" s="17">
        <v>96875764</v>
      </c>
      <c r="K9" s="23">
        <v>97065538</v>
      </c>
    </row>
    <row r="10" spans="1:11" ht="25.5" x14ac:dyDescent="0.2">
      <c r="A10" s="24" t="s">
        <v>99</v>
      </c>
      <c r="B10" s="25">
        <f>SUM(B5:B9)</f>
        <v>-5070826</v>
      </c>
      <c r="C10" s="26">
        <f t="shared" ref="C10:K10" si="0">SUM(C5:C9)</f>
        <v>384250823</v>
      </c>
      <c r="D10" s="27">
        <f t="shared" si="0"/>
        <v>0</v>
      </c>
      <c r="E10" s="25">
        <f t="shared" si="0"/>
        <v>534054318</v>
      </c>
      <c r="F10" s="26">
        <f t="shared" si="0"/>
        <v>525764337</v>
      </c>
      <c r="G10" s="28">
        <f t="shared" si="0"/>
        <v>525764337</v>
      </c>
      <c r="H10" s="29">
        <f t="shared" si="0"/>
        <v>250565621</v>
      </c>
      <c r="I10" s="25">
        <f t="shared" si="0"/>
        <v>572583952</v>
      </c>
      <c r="J10" s="26">
        <f t="shared" si="0"/>
        <v>615836591</v>
      </c>
      <c r="K10" s="28">
        <f t="shared" si="0"/>
        <v>661411714</v>
      </c>
    </row>
    <row r="11" spans="1:11" ht="13.5" x14ac:dyDescent="0.25">
      <c r="A11" s="20" t="s">
        <v>22</v>
      </c>
      <c r="B11" s="17">
        <v>-163808</v>
      </c>
      <c r="C11" s="17">
        <v>174724710</v>
      </c>
      <c r="D11" s="21">
        <v>0</v>
      </c>
      <c r="E11" s="22">
        <v>181572622</v>
      </c>
      <c r="F11" s="17">
        <v>214570574</v>
      </c>
      <c r="G11" s="23">
        <v>214570574</v>
      </c>
      <c r="H11" s="19">
        <v>125140336</v>
      </c>
      <c r="I11" s="22">
        <v>204011592</v>
      </c>
      <c r="J11" s="17">
        <v>204011521</v>
      </c>
      <c r="K11" s="23">
        <v>204011521</v>
      </c>
    </row>
    <row r="12" spans="1:11" ht="13.5" x14ac:dyDescent="0.25">
      <c r="A12" s="20" t="s">
        <v>23</v>
      </c>
      <c r="B12" s="17">
        <v>0</v>
      </c>
      <c r="C12" s="17">
        <v>8690216</v>
      </c>
      <c r="D12" s="21">
        <v>0</v>
      </c>
      <c r="E12" s="22">
        <v>10085886</v>
      </c>
      <c r="F12" s="17">
        <v>10107859</v>
      </c>
      <c r="G12" s="23">
        <v>10107859</v>
      </c>
      <c r="H12" s="19">
        <v>5939311</v>
      </c>
      <c r="I12" s="22">
        <v>10107864</v>
      </c>
      <c r="J12" s="17">
        <v>10613252</v>
      </c>
      <c r="K12" s="23">
        <v>11143915</v>
      </c>
    </row>
    <row r="13" spans="1:11" ht="13.5" x14ac:dyDescent="0.25">
      <c r="A13" s="20" t="s">
        <v>24</v>
      </c>
      <c r="B13" s="17">
        <v>38615559</v>
      </c>
      <c r="C13" s="17">
        <v>41369758</v>
      </c>
      <c r="D13" s="21">
        <v>0</v>
      </c>
      <c r="E13" s="22">
        <v>44149680</v>
      </c>
      <c r="F13" s="17">
        <v>44170106</v>
      </c>
      <c r="G13" s="23">
        <v>44170106</v>
      </c>
      <c r="H13" s="19">
        <v>11805</v>
      </c>
      <c r="I13" s="22">
        <v>37330204</v>
      </c>
      <c r="J13" s="17">
        <v>38492250</v>
      </c>
      <c r="K13" s="23">
        <v>38492250</v>
      </c>
    </row>
    <row r="14" spans="1:11" ht="13.5" x14ac:dyDescent="0.25">
      <c r="A14" s="20" t="s">
        <v>25</v>
      </c>
      <c r="B14" s="17">
        <v>5465053</v>
      </c>
      <c r="C14" s="17">
        <v>34429543</v>
      </c>
      <c r="D14" s="21">
        <v>0</v>
      </c>
      <c r="E14" s="22">
        <v>21000000</v>
      </c>
      <c r="F14" s="17">
        <v>40101062</v>
      </c>
      <c r="G14" s="23">
        <v>40101062</v>
      </c>
      <c r="H14" s="19">
        <v>48099333</v>
      </c>
      <c r="I14" s="22">
        <v>20999988</v>
      </c>
      <c r="J14" s="17">
        <v>33361337</v>
      </c>
      <c r="K14" s="23">
        <v>41282586</v>
      </c>
    </row>
    <row r="15" spans="1:11" ht="13.5" x14ac:dyDescent="0.25">
      <c r="A15" s="20" t="s">
        <v>26</v>
      </c>
      <c r="B15" s="17">
        <v>-12474159</v>
      </c>
      <c r="C15" s="17">
        <v>151267967</v>
      </c>
      <c r="D15" s="21">
        <v>0</v>
      </c>
      <c r="E15" s="22">
        <v>133580375</v>
      </c>
      <c r="F15" s="17">
        <v>171934055</v>
      </c>
      <c r="G15" s="23">
        <v>171934055</v>
      </c>
      <c r="H15" s="19">
        <v>163165775</v>
      </c>
      <c r="I15" s="22">
        <v>153761687</v>
      </c>
      <c r="J15" s="17">
        <v>170935362</v>
      </c>
      <c r="K15" s="23">
        <v>189864880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136445858</v>
      </c>
      <c r="C17" s="17">
        <v>175076570</v>
      </c>
      <c r="D17" s="21">
        <v>0</v>
      </c>
      <c r="E17" s="22">
        <v>190225093</v>
      </c>
      <c r="F17" s="17">
        <v>202651735</v>
      </c>
      <c r="G17" s="23">
        <v>202651735</v>
      </c>
      <c r="H17" s="19">
        <v>38041374</v>
      </c>
      <c r="I17" s="22">
        <v>146372729</v>
      </c>
      <c r="J17" s="17">
        <v>154428614</v>
      </c>
      <c r="K17" s="23">
        <v>163684292</v>
      </c>
    </row>
    <row r="18" spans="1:11" ht="13.5" x14ac:dyDescent="0.25">
      <c r="A18" s="30" t="s">
        <v>29</v>
      </c>
      <c r="B18" s="31">
        <f>SUM(B11:B17)</f>
        <v>167888503</v>
      </c>
      <c r="C18" s="32">
        <f t="shared" ref="C18:K18" si="1">SUM(C11:C17)</f>
        <v>585558764</v>
      </c>
      <c r="D18" s="33">
        <f t="shared" si="1"/>
        <v>0</v>
      </c>
      <c r="E18" s="31">
        <f t="shared" si="1"/>
        <v>580613656</v>
      </c>
      <c r="F18" s="32">
        <f t="shared" si="1"/>
        <v>683535391</v>
      </c>
      <c r="G18" s="34">
        <f t="shared" si="1"/>
        <v>683535391</v>
      </c>
      <c r="H18" s="35">
        <f t="shared" si="1"/>
        <v>380397934</v>
      </c>
      <c r="I18" s="31">
        <f t="shared" si="1"/>
        <v>572584064</v>
      </c>
      <c r="J18" s="32">
        <f t="shared" si="1"/>
        <v>611842336</v>
      </c>
      <c r="K18" s="34">
        <f t="shared" si="1"/>
        <v>648479444</v>
      </c>
    </row>
    <row r="19" spans="1:11" ht="13.5" x14ac:dyDescent="0.25">
      <c r="A19" s="30" t="s">
        <v>30</v>
      </c>
      <c r="B19" s="36">
        <f>+B10-B18</f>
        <v>-172959329</v>
      </c>
      <c r="C19" s="37">
        <f t="shared" ref="C19:K19" si="2">+C10-C18</f>
        <v>-201307941</v>
      </c>
      <c r="D19" s="38">
        <f t="shared" si="2"/>
        <v>0</v>
      </c>
      <c r="E19" s="36">
        <f t="shared" si="2"/>
        <v>-46559338</v>
      </c>
      <c r="F19" s="37">
        <f t="shared" si="2"/>
        <v>-157771054</v>
      </c>
      <c r="G19" s="39">
        <f t="shared" si="2"/>
        <v>-157771054</v>
      </c>
      <c r="H19" s="40">
        <f t="shared" si="2"/>
        <v>-129832313</v>
      </c>
      <c r="I19" s="36">
        <f t="shared" si="2"/>
        <v>-112</v>
      </c>
      <c r="J19" s="37">
        <f t="shared" si="2"/>
        <v>3994255</v>
      </c>
      <c r="K19" s="39">
        <f t="shared" si="2"/>
        <v>12932270</v>
      </c>
    </row>
    <row r="20" spans="1:11" ht="25.5" x14ac:dyDescent="0.2">
      <c r="A20" s="41" t="s">
        <v>31</v>
      </c>
      <c r="B20" s="42">
        <v>10114458</v>
      </c>
      <c r="C20" s="43">
        <v>36353822</v>
      </c>
      <c r="D20" s="44">
        <v>0</v>
      </c>
      <c r="E20" s="42">
        <v>44589900</v>
      </c>
      <c r="F20" s="43">
        <v>45187901</v>
      </c>
      <c r="G20" s="45">
        <v>45187901</v>
      </c>
      <c r="H20" s="46">
        <v>17309732</v>
      </c>
      <c r="I20" s="42">
        <v>59616900</v>
      </c>
      <c r="J20" s="43">
        <v>59461500</v>
      </c>
      <c r="K20" s="45">
        <v>64578100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-162844871</v>
      </c>
      <c r="C22" s="55">
        <f t="shared" ref="C22:K22" si="3">SUM(C19:C21)</f>
        <v>-164954119</v>
      </c>
      <c r="D22" s="56">
        <f t="shared" si="3"/>
        <v>0</v>
      </c>
      <c r="E22" s="54">
        <f t="shared" si="3"/>
        <v>-1969438</v>
      </c>
      <c r="F22" s="55">
        <f t="shared" si="3"/>
        <v>-112583153</v>
      </c>
      <c r="G22" s="57">
        <f t="shared" si="3"/>
        <v>-112583153</v>
      </c>
      <c r="H22" s="58">
        <f t="shared" si="3"/>
        <v>-112522581</v>
      </c>
      <c r="I22" s="54">
        <f t="shared" si="3"/>
        <v>59616788</v>
      </c>
      <c r="J22" s="55">
        <f t="shared" si="3"/>
        <v>63455755</v>
      </c>
      <c r="K22" s="57">
        <f t="shared" si="3"/>
        <v>77510370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-162844871</v>
      </c>
      <c r="C24" s="37">
        <f t="shared" ref="C24:K24" si="4">SUM(C22:C23)</f>
        <v>-164954119</v>
      </c>
      <c r="D24" s="38">
        <f t="shared" si="4"/>
        <v>0</v>
      </c>
      <c r="E24" s="36">
        <f t="shared" si="4"/>
        <v>-1969438</v>
      </c>
      <c r="F24" s="37">
        <f t="shared" si="4"/>
        <v>-112583153</v>
      </c>
      <c r="G24" s="39">
        <f t="shared" si="4"/>
        <v>-112583153</v>
      </c>
      <c r="H24" s="40">
        <f t="shared" si="4"/>
        <v>-112522581</v>
      </c>
      <c r="I24" s="36">
        <f t="shared" si="4"/>
        <v>59616788</v>
      </c>
      <c r="J24" s="37">
        <f t="shared" si="4"/>
        <v>63455755</v>
      </c>
      <c r="K24" s="39">
        <f t="shared" si="4"/>
        <v>77510370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-36454302</v>
      </c>
      <c r="C27" s="66">
        <v>25819783</v>
      </c>
      <c r="D27" s="67">
        <v>0</v>
      </c>
      <c r="E27" s="68">
        <v>44589901</v>
      </c>
      <c r="F27" s="66">
        <v>47187900</v>
      </c>
      <c r="G27" s="69">
        <v>47187900</v>
      </c>
      <c r="H27" s="70">
        <v>38959998</v>
      </c>
      <c r="I27" s="68">
        <v>59616900</v>
      </c>
      <c r="J27" s="66">
        <v>59461500</v>
      </c>
      <c r="K27" s="69">
        <v>64578100</v>
      </c>
    </row>
    <row r="28" spans="1:11" ht="13.5" x14ac:dyDescent="0.25">
      <c r="A28" s="71" t="s">
        <v>36</v>
      </c>
      <c r="B28" s="17">
        <v>-34419302</v>
      </c>
      <c r="C28" s="17">
        <v>25808021</v>
      </c>
      <c r="D28" s="21">
        <v>0</v>
      </c>
      <c r="E28" s="22">
        <v>44589901</v>
      </c>
      <c r="F28" s="17">
        <v>45187900</v>
      </c>
      <c r="G28" s="23">
        <v>45187900</v>
      </c>
      <c r="H28" s="19">
        <v>0</v>
      </c>
      <c r="I28" s="22">
        <v>59616900</v>
      </c>
      <c r="J28" s="17">
        <v>59461500</v>
      </c>
      <c r="K28" s="23">
        <v>64578100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-2035000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2000000</v>
      </c>
      <c r="G31" s="23">
        <v>2000000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-36454302</v>
      </c>
      <c r="C32" s="66">
        <f t="shared" ref="C32:K32" si="5">SUM(C28:C31)</f>
        <v>25808021</v>
      </c>
      <c r="D32" s="67">
        <f t="shared" si="5"/>
        <v>0</v>
      </c>
      <c r="E32" s="68">
        <f t="shared" si="5"/>
        <v>44589901</v>
      </c>
      <c r="F32" s="66">
        <f t="shared" si="5"/>
        <v>47187900</v>
      </c>
      <c r="G32" s="69">
        <f t="shared" si="5"/>
        <v>47187900</v>
      </c>
      <c r="H32" s="70">
        <f t="shared" si="5"/>
        <v>0</v>
      </c>
      <c r="I32" s="68">
        <f t="shared" si="5"/>
        <v>59616900</v>
      </c>
      <c r="J32" s="66">
        <f t="shared" si="5"/>
        <v>59461500</v>
      </c>
      <c r="K32" s="69">
        <f t="shared" si="5"/>
        <v>64578100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-101424874</v>
      </c>
      <c r="C35" s="17">
        <v>-11128593</v>
      </c>
      <c r="D35" s="21">
        <v>0</v>
      </c>
      <c r="E35" s="22">
        <v>9840047</v>
      </c>
      <c r="F35" s="17">
        <v>165709792</v>
      </c>
      <c r="G35" s="23">
        <v>165709792</v>
      </c>
      <c r="H35" s="19">
        <v>75085089</v>
      </c>
      <c r="I35" s="22">
        <v>460914156</v>
      </c>
      <c r="J35" s="17">
        <v>519888621</v>
      </c>
      <c r="K35" s="23">
        <v>582112576</v>
      </c>
    </row>
    <row r="36" spans="1:11" ht="13.5" x14ac:dyDescent="0.25">
      <c r="A36" s="20" t="s">
        <v>42</v>
      </c>
      <c r="B36" s="17">
        <v>-48870328</v>
      </c>
      <c r="C36" s="17">
        <v>-9385971</v>
      </c>
      <c r="D36" s="21">
        <v>0</v>
      </c>
      <c r="E36" s="22">
        <v>44589901</v>
      </c>
      <c r="F36" s="17">
        <v>47187900</v>
      </c>
      <c r="G36" s="23">
        <v>47187900</v>
      </c>
      <c r="H36" s="19">
        <v>38959998</v>
      </c>
      <c r="I36" s="22">
        <v>1837440090</v>
      </c>
      <c r="J36" s="17">
        <v>1836165741</v>
      </c>
      <c r="K36" s="23">
        <v>1840163397</v>
      </c>
    </row>
    <row r="37" spans="1:11" ht="13.5" x14ac:dyDescent="0.25">
      <c r="A37" s="20" t="s">
        <v>43</v>
      </c>
      <c r="B37" s="17">
        <v>11604614</v>
      </c>
      <c r="C37" s="17">
        <v>143095494</v>
      </c>
      <c r="D37" s="21">
        <v>0</v>
      </c>
      <c r="E37" s="22">
        <v>7640044</v>
      </c>
      <c r="F37" s="17">
        <v>201542402</v>
      </c>
      <c r="G37" s="23">
        <v>201542402</v>
      </c>
      <c r="H37" s="19">
        <v>226567682</v>
      </c>
      <c r="I37" s="22">
        <v>1795937448</v>
      </c>
      <c r="J37" s="17">
        <v>1960829462</v>
      </c>
      <c r="K37" s="23">
        <v>2168857896</v>
      </c>
    </row>
    <row r="38" spans="1:11" ht="13.5" x14ac:dyDescent="0.25">
      <c r="A38" s="20" t="s">
        <v>44</v>
      </c>
      <c r="B38" s="17">
        <v>945059</v>
      </c>
      <c r="C38" s="17">
        <v>1344061</v>
      </c>
      <c r="D38" s="21">
        <v>0</v>
      </c>
      <c r="E38" s="22">
        <v>2200000</v>
      </c>
      <c r="F38" s="17">
        <v>0</v>
      </c>
      <c r="G38" s="23">
        <v>0</v>
      </c>
      <c r="H38" s="19">
        <v>0</v>
      </c>
      <c r="I38" s="22">
        <v>67343000</v>
      </c>
      <c r="J38" s="17">
        <v>75967896</v>
      </c>
      <c r="K38" s="23">
        <v>86011291</v>
      </c>
    </row>
    <row r="39" spans="1:11" ht="13.5" x14ac:dyDescent="0.25">
      <c r="A39" s="20" t="s">
        <v>45</v>
      </c>
      <c r="B39" s="17">
        <v>0</v>
      </c>
      <c r="C39" s="17">
        <v>0</v>
      </c>
      <c r="D39" s="21">
        <v>0</v>
      </c>
      <c r="E39" s="22">
        <v>46559342</v>
      </c>
      <c r="F39" s="17">
        <v>123938443</v>
      </c>
      <c r="G39" s="23">
        <v>123938443</v>
      </c>
      <c r="H39" s="19">
        <v>0</v>
      </c>
      <c r="I39" s="22">
        <v>375457048</v>
      </c>
      <c r="J39" s="17">
        <v>255801247</v>
      </c>
      <c r="K39" s="23">
        <v>89896417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0</v>
      </c>
      <c r="D42" s="21">
        <v>0</v>
      </c>
      <c r="E42" s="22">
        <v>-60380170</v>
      </c>
      <c r="F42" s="17">
        <v>0</v>
      </c>
      <c r="G42" s="23">
        <v>0</v>
      </c>
      <c r="H42" s="19">
        <v>0</v>
      </c>
      <c r="I42" s="22">
        <v>346623471</v>
      </c>
      <c r="J42" s="17">
        <v>258154506</v>
      </c>
      <c r="K42" s="23">
        <v>300922877</v>
      </c>
    </row>
    <row r="43" spans="1:11" ht="13.5" x14ac:dyDescent="0.25">
      <c r="A43" s="20" t="s">
        <v>48</v>
      </c>
      <c r="B43" s="17">
        <v>-22438</v>
      </c>
      <c r="C43" s="17">
        <v>-17532</v>
      </c>
      <c r="D43" s="21">
        <v>0</v>
      </c>
      <c r="E43" s="22">
        <v>0</v>
      </c>
      <c r="F43" s="17">
        <v>0</v>
      </c>
      <c r="G43" s="23">
        <v>0</v>
      </c>
      <c r="H43" s="19">
        <v>0</v>
      </c>
      <c r="I43" s="22">
        <v>0</v>
      </c>
      <c r="J43" s="17">
        <v>0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-22438</v>
      </c>
      <c r="C45" s="66">
        <v>-17532</v>
      </c>
      <c r="D45" s="67">
        <v>0</v>
      </c>
      <c r="E45" s="68">
        <v>-60380170</v>
      </c>
      <c r="F45" s="66">
        <v>0</v>
      </c>
      <c r="G45" s="69">
        <v>0</v>
      </c>
      <c r="H45" s="70">
        <v>0</v>
      </c>
      <c r="I45" s="68">
        <v>346623471</v>
      </c>
      <c r="J45" s="66">
        <v>258154506</v>
      </c>
      <c r="K45" s="69">
        <v>300922877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10975509</v>
      </c>
      <c r="C48" s="17">
        <v>-35185108</v>
      </c>
      <c r="D48" s="21">
        <v>0</v>
      </c>
      <c r="E48" s="22">
        <v>9840046</v>
      </c>
      <c r="F48" s="17">
        <v>33941688</v>
      </c>
      <c r="G48" s="23">
        <v>33941688</v>
      </c>
      <c r="H48" s="19">
        <v>3197706</v>
      </c>
      <c r="I48" s="22">
        <v>28117239</v>
      </c>
      <c r="J48" s="17">
        <v>62373089</v>
      </c>
      <c r="K48" s="23">
        <v>99878429</v>
      </c>
    </row>
    <row r="49" spans="1:11" ht="13.5" x14ac:dyDescent="0.25">
      <c r="A49" s="20" t="s">
        <v>53</v>
      </c>
      <c r="B49" s="17">
        <f>+B75</f>
        <v>1365575</v>
      </c>
      <c r="C49" s="17">
        <f t="shared" ref="C49:K49" si="6">+C75</f>
        <v>111836032</v>
      </c>
      <c r="D49" s="21">
        <f t="shared" si="6"/>
        <v>0</v>
      </c>
      <c r="E49" s="22">
        <f t="shared" si="6"/>
        <v>7640044</v>
      </c>
      <c r="F49" s="17">
        <f t="shared" si="6"/>
        <v>210840569</v>
      </c>
      <c r="G49" s="23">
        <f t="shared" si="6"/>
        <v>210840569</v>
      </c>
      <c r="H49" s="19">
        <f t="shared" si="6"/>
        <v>212799654</v>
      </c>
      <c r="I49" s="22">
        <f t="shared" si="6"/>
        <v>1358694380.4392872</v>
      </c>
      <c r="J49" s="17">
        <f t="shared" si="6"/>
        <v>1506036896.5282125</v>
      </c>
      <c r="K49" s="23">
        <f t="shared" si="6"/>
        <v>1694445056.6117814</v>
      </c>
    </row>
    <row r="50" spans="1:11" ht="13.5" x14ac:dyDescent="0.25">
      <c r="A50" s="30" t="s">
        <v>54</v>
      </c>
      <c r="B50" s="66">
        <f>+B48-B49</f>
        <v>9609934</v>
      </c>
      <c r="C50" s="66">
        <f t="shared" ref="C50:K50" si="7">+C48-C49</f>
        <v>-147021140</v>
      </c>
      <c r="D50" s="67">
        <f t="shared" si="7"/>
        <v>0</v>
      </c>
      <c r="E50" s="68">
        <f t="shared" si="7"/>
        <v>2200002</v>
      </c>
      <c r="F50" s="66">
        <f t="shared" si="7"/>
        <v>-176898881</v>
      </c>
      <c r="G50" s="69">
        <f t="shared" si="7"/>
        <v>-176898881</v>
      </c>
      <c r="H50" s="70">
        <f t="shared" si="7"/>
        <v>-209601948</v>
      </c>
      <c r="I50" s="68">
        <f t="shared" si="7"/>
        <v>-1330577141.4392872</v>
      </c>
      <c r="J50" s="66">
        <f t="shared" si="7"/>
        <v>-1443663807.5282125</v>
      </c>
      <c r="K50" s="69">
        <f t="shared" si="7"/>
        <v>-1594566627.6117814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-12438464</v>
      </c>
      <c r="C53" s="17">
        <v>-35223286</v>
      </c>
      <c r="D53" s="21">
        <v>0</v>
      </c>
      <c r="E53" s="22">
        <v>0</v>
      </c>
      <c r="F53" s="17">
        <v>0</v>
      </c>
      <c r="G53" s="23">
        <v>0</v>
      </c>
      <c r="H53" s="19">
        <v>0</v>
      </c>
      <c r="I53" s="22">
        <v>1777823190</v>
      </c>
      <c r="J53" s="17">
        <v>1776704241</v>
      </c>
      <c r="K53" s="23">
        <v>1775585297</v>
      </c>
    </row>
    <row r="54" spans="1:11" ht="13.5" x14ac:dyDescent="0.25">
      <c r="A54" s="20" t="s">
        <v>57</v>
      </c>
      <c r="B54" s="17">
        <v>35061185</v>
      </c>
      <c r="C54" s="17">
        <v>35519839</v>
      </c>
      <c r="D54" s="21">
        <v>0</v>
      </c>
      <c r="E54" s="22">
        <v>44149680</v>
      </c>
      <c r="F54" s="17">
        <v>44170106</v>
      </c>
      <c r="G54" s="23">
        <v>44170106</v>
      </c>
      <c r="H54" s="19">
        <v>11805</v>
      </c>
      <c r="I54" s="22">
        <v>37330204</v>
      </c>
      <c r="J54" s="17">
        <v>38492250</v>
      </c>
      <c r="K54" s="23">
        <v>38492250</v>
      </c>
    </row>
    <row r="55" spans="1:11" ht="13.5" x14ac:dyDescent="0.25">
      <c r="A55" s="20" t="s">
        <v>58</v>
      </c>
      <c r="B55" s="17">
        <v>-2282524</v>
      </c>
      <c r="C55" s="17">
        <v>-7476284</v>
      </c>
      <c r="D55" s="21">
        <v>0</v>
      </c>
      <c r="E55" s="22">
        <v>15504407</v>
      </c>
      <c r="F55" s="17">
        <v>18467631</v>
      </c>
      <c r="G55" s="23">
        <v>18467631</v>
      </c>
      <c r="H55" s="19">
        <v>13579373</v>
      </c>
      <c r="I55" s="22">
        <v>30526970</v>
      </c>
      <c r="J55" s="17">
        <v>31406500</v>
      </c>
      <c r="K55" s="23">
        <v>8438778</v>
      </c>
    </row>
    <row r="56" spans="1:11" ht="13.5" x14ac:dyDescent="0.25">
      <c r="A56" s="20" t="s">
        <v>59</v>
      </c>
      <c r="B56" s="17">
        <v>-8017602</v>
      </c>
      <c r="C56" s="17">
        <v>224523880</v>
      </c>
      <c r="D56" s="21">
        <v>0</v>
      </c>
      <c r="E56" s="22">
        <v>105524973</v>
      </c>
      <c r="F56" s="17">
        <v>224250200</v>
      </c>
      <c r="G56" s="23">
        <v>224250200</v>
      </c>
      <c r="H56" s="19">
        <v>198982526</v>
      </c>
      <c r="I56" s="22">
        <v>239766428</v>
      </c>
      <c r="J56" s="17">
        <v>261801665</v>
      </c>
      <c r="K56" s="23">
        <v>286655414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4514736</v>
      </c>
      <c r="G60" s="23">
        <v>4514736</v>
      </c>
      <c r="H60" s="19">
        <v>2795092</v>
      </c>
      <c r="I60" s="22">
        <v>4966212</v>
      </c>
      <c r="J60" s="17">
        <v>5264182</v>
      </c>
      <c r="K60" s="23">
        <v>5580033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0.66599149647572142</v>
      </c>
      <c r="F70" s="5">
        <f t="shared" si="8"/>
        <v>0</v>
      </c>
      <c r="G70" s="5">
        <f t="shared" si="8"/>
        <v>0</v>
      </c>
      <c r="H70" s="5">
        <f t="shared" si="8"/>
        <v>0</v>
      </c>
      <c r="I70" s="5">
        <f t="shared" si="8"/>
        <v>1.0167544824229457</v>
      </c>
      <c r="J70" s="5">
        <f t="shared" si="8"/>
        <v>0.98998374637620756</v>
      </c>
      <c r="K70" s="5">
        <f t="shared" si="8"/>
        <v>0.97094564976675535</v>
      </c>
    </row>
    <row r="71" spans="1:11" hidden="1" x14ac:dyDescent="0.2">
      <c r="A71" s="1" t="s">
        <v>104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189120212</v>
      </c>
      <c r="F71" s="2">
        <f t="shared" si="9"/>
        <v>0</v>
      </c>
      <c r="G71" s="2">
        <f t="shared" si="9"/>
        <v>0</v>
      </c>
      <c r="H71" s="2">
        <f t="shared" si="9"/>
        <v>0</v>
      </c>
      <c r="I71" s="2">
        <f t="shared" si="9"/>
        <v>315298660</v>
      </c>
      <c r="J71" s="2">
        <f t="shared" si="9"/>
        <v>345884110</v>
      </c>
      <c r="K71" s="2">
        <f t="shared" si="9"/>
        <v>379941050</v>
      </c>
    </row>
    <row r="72" spans="1:11" hidden="1" x14ac:dyDescent="0.2">
      <c r="A72" s="1" t="s">
        <v>105</v>
      </c>
      <c r="B72" s="2">
        <f>+B77</f>
        <v>2055662</v>
      </c>
      <c r="C72" s="2">
        <f t="shared" ref="C72:K72" si="10">+C77</f>
        <v>215342515</v>
      </c>
      <c r="D72" s="2">
        <f t="shared" si="10"/>
        <v>0</v>
      </c>
      <c r="E72" s="2">
        <f t="shared" si="10"/>
        <v>283967908</v>
      </c>
      <c r="F72" s="2">
        <f t="shared" si="10"/>
        <v>274274725</v>
      </c>
      <c r="G72" s="2">
        <f t="shared" si="10"/>
        <v>274274725</v>
      </c>
      <c r="H72" s="2">
        <f t="shared" si="10"/>
        <v>147189332</v>
      </c>
      <c r="I72" s="2">
        <f t="shared" si="10"/>
        <v>310103044</v>
      </c>
      <c r="J72" s="2">
        <f t="shared" si="10"/>
        <v>349383625</v>
      </c>
      <c r="K72" s="2">
        <f t="shared" si="10"/>
        <v>391310317</v>
      </c>
    </row>
    <row r="73" spans="1:11" hidden="1" x14ac:dyDescent="0.2">
      <c r="A73" s="1" t="s">
        <v>106</v>
      </c>
      <c r="B73" s="2">
        <f>+B74</f>
        <v>97816960.833333313</v>
      </c>
      <c r="C73" s="2">
        <f t="shared" ref="C73:K73" si="11">+(C78+C80+C81+C82)-(B78+B80+B81+B82)</f>
        <v>114271609</v>
      </c>
      <c r="D73" s="2">
        <f t="shared" si="11"/>
        <v>7771860</v>
      </c>
      <c r="E73" s="2">
        <f t="shared" si="11"/>
        <v>0</v>
      </c>
      <c r="F73" s="2">
        <f>+(F78+F80+F81+F82)-(D78+D80+D81+D82)</f>
        <v>134258714</v>
      </c>
      <c r="G73" s="2">
        <f>+(G78+G80+G81+G82)-(D78+D80+D81+D82)</f>
        <v>134258714</v>
      </c>
      <c r="H73" s="2">
        <f>+(H78+H80+H81+H82)-(D78+D80+D81+D82)</f>
        <v>54702293</v>
      </c>
      <c r="I73" s="2">
        <f>+(I78+I80+I81+I82)-(E78+E80+E81+E82)</f>
        <v>267796787</v>
      </c>
      <c r="J73" s="2">
        <f t="shared" si="11"/>
        <v>-1</v>
      </c>
      <c r="K73" s="2">
        <f t="shared" si="11"/>
        <v>0</v>
      </c>
    </row>
    <row r="74" spans="1:11" hidden="1" x14ac:dyDescent="0.2">
      <c r="A74" s="1" t="s">
        <v>107</v>
      </c>
      <c r="B74" s="2">
        <f>+TREND(C74:E74)</f>
        <v>97816960.833333313</v>
      </c>
      <c r="C74" s="2">
        <f>+C73</f>
        <v>114271609</v>
      </c>
      <c r="D74" s="2">
        <f t="shared" ref="D74:K74" si="12">+D73</f>
        <v>7771860</v>
      </c>
      <c r="E74" s="2">
        <f t="shared" si="12"/>
        <v>0</v>
      </c>
      <c r="F74" s="2">
        <f t="shared" si="12"/>
        <v>134258714</v>
      </c>
      <c r="G74" s="2">
        <f t="shared" si="12"/>
        <v>134258714</v>
      </c>
      <c r="H74" s="2">
        <f t="shared" si="12"/>
        <v>54702293</v>
      </c>
      <c r="I74" s="2">
        <f t="shared" si="12"/>
        <v>267796787</v>
      </c>
      <c r="J74" s="2">
        <f t="shared" si="12"/>
        <v>-1</v>
      </c>
      <c r="K74" s="2">
        <f t="shared" si="12"/>
        <v>0</v>
      </c>
    </row>
    <row r="75" spans="1:11" hidden="1" x14ac:dyDescent="0.2">
      <c r="A75" s="1" t="s">
        <v>108</v>
      </c>
      <c r="B75" s="2">
        <f>+B84-(((B80+B81+B82+B78)*B70)-B79)</f>
        <v>1365575</v>
      </c>
      <c r="C75" s="2">
        <f t="shared" ref="C75:K75" si="13">+C84-(((C80+C81+C82+C78)*C70)-C79)</f>
        <v>111836032</v>
      </c>
      <c r="D75" s="2">
        <f t="shared" si="13"/>
        <v>0</v>
      </c>
      <c r="E75" s="2">
        <f t="shared" si="13"/>
        <v>7640044</v>
      </c>
      <c r="F75" s="2">
        <f t="shared" si="13"/>
        <v>210840569</v>
      </c>
      <c r="G75" s="2">
        <f t="shared" si="13"/>
        <v>210840569</v>
      </c>
      <c r="H75" s="2">
        <f t="shared" si="13"/>
        <v>212799654</v>
      </c>
      <c r="I75" s="2">
        <f t="shared" si="13"/>
        <v>1358694380.4392872</v>
      </c>
      <c r="J75" s="2">
        <f t="shared" si="13"/>
        <v>1506036896.5282125</v>
      </c>
      <c r="K75" s="2">
        <f t="shared" si="13"/>
        <v>1694445056.6117814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2055662</v>
      </c>
      <c r="C77" s="3">
        <v>215342515</v>
      </c>
      <c r="D77" s="3">
        <v>0</v>
      </c>
      <c r="E77" s="3">
        <v>283967908</v>
      </c>
      <c r="F77" s="3">
        <v>274274725</v>
      </c>
      <c r="G77" s="3">
        <v>274274725</v>
      </c>
      <c r="H77" s="3">
        <v>147189332</v>
      </c>
      <c r="I77" s="3">
        <v>310103044</v>
      </c>
      <c r="J77" s="3">
        <v>349383625</v>
      </c>
      <c r="K77" s="3">
        <v>391310317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25684115</v>
      </c>
      <c r="C79" s="3">
        <v>136552408</v>
      </c>
      <c r="D79" s="3">
        <v>0</v>
      </c>
      <c r="E79" s="3">
        <v>1400000</v>
      </c>
      <c r="F79" s="3">
        <v>178997271</v>
      </c>
      <c r="G79" s="3">
        <v>178997271</v>
      </c>
      <c r="H79" s="3">
        <v>196497754</v>
      </c>
      <c r="I79" s="3">
        <v>1693908185</v>
      </c>
      <c r="J79" s="3">
        <v>1825568502</v>
      </c>
      <c r="K79" s="3">
        <v>1995303046</v>
      </c>
    </row>
    <row r="80" spans="1:11" hidden="1" x14ac:dyDescent="0.2">
      <c r="A80" s="1" t="s">
        <v>71</v>
      </c>
      <c r="B80" s="3">
        <v>-58262819</v>
      </c>
      <c r="C80" s="3">
        <v>-1313666</v>
      </c>
      <c r="D80" s="3">
        <v>0</v>
      </c>
      <c r="E80" s="3">
        <v>0</v>
      </c>
      <c r="F80" s="3">
        <v>134258714</v>
      </c>
      <c r="G80" s="3">
        <v>134258714</v>
      </c>
      <c r="H80" s="3">
        <v>14970489</v>
      </c>
      <c r="I80" s="3">
        <v>252022269</v>
      </c>
      <c r="J80" s="3">
        <v>252022267</v>
      </c>
      <c r="K80" s="3">
        <v>252022267</v>
      </c>
    </row>
    <row r="81" spans="1:11" hidden="1" x14ac:dyDescent="0.2">
      <c r="A81" s="1" t="s">
        <v>72</v>
      </c>
      <c r="B81" s="3">
        <v>-63780650</v>
      </c>
      <c r="C81" s="3">
        <v>-6458194</v>
      </c>
      <c r="D81" s="3">
        <v>0</v>
      </c>
      <c r="E81" s="3">
        <v>0</v>
      </c>
      <c r="F81" s="3">
        <v>0</v>
      </c>
      <c r="G81" s="3">
        <v>0</v>
      </c>
      <c r="H81" s="3">
        <v>39731804</v>
      </c>
      <c r="I81" s="3">
        <v>15774518</v>
      </c>
      <c r="J81" s="3">
        <v>15774519</v>
      </c>
      <c r="K81" s="3">
        <v>15774519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189120212</v>
      </c>
      <c r="F83" s="3">
        <v>0</v>
      </c>
      <c r="G83" s="3">
        <v>0</v>
      </c>
      <c r="H83" s="3">
        <v>0</v>
      </c>
      <c r="I83" s="3">
        <v>315298660</v>
      </c>
      <c r="J83" s="3">
        <v>345884110</v>
      </c>
      <c r="K83" s="3">
        <v>379941050</v>
      </c>
    </row>
    <row r="84" spans="1:11" hidden="1" x14ac:dyDescent="0.2">
      <c r="A84" s="1" t="s">
        <v>75</v>
      </c>
      <c r="B84" s="3">
        <v>-24318540</v>
      </c>
      <c r="C84" s="3">
        <v>-24716376</v>
      </c>
      <c r="D84" s="3">
        <v>0</v>
      </c>
      <c r="E84" s="3">
        <v>6240044</v>
      </c>
      <c r="F84" s="3">
        <v>31843298</v>
      </c>
      <c r="G84" s="3">
        <v>31843298</v>
      </c>
      <c r="H84" s="3">
        <v>16301900</v>
      </c>
      <c r="I84" s="3">
        <v>-62930221</v>
      </c>
      <c r="J84" s="3">
        <v>-54417140</v>
      </c>
      <c r="K84" s="3">
        <v>-40841865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4898244</v>
      </c>
      <c r="C7" s="17">
        <v>4706906</v>
      </c>
      <c r="D7" s="21">
        <v>8321853</v>
      </c>
      <c r="E7" s="22">
        <v>5390000</v>
      </c>
      <c r="F7" s="17">
        <v>7340000</v>
      </c>
      <c r="G7" s="23">
        <v>7340000</v>
      </c>
      <c r="H7" s="19">
        <v>9660663</v>
      </c>
      <c r="I7" s="22">
        <v>5300000</v>
      </c>
      <c r="J7" s="17">
        <v>5300000</v>
      </c>
      <c r="K7" s="23">
        <v>5300000</v>
      </c>
    </row>
    <row r="8" spans="1:11" ht="13.5" x14ac:dyDescent="0.25">
      <c r="A8" s="20" t="s">
        <v>20</v>
      </c>
      <c r="B8" s="17">
        <v>49920000</v>
      </c>
      <c r="C8" s="17">
        <v>140333626</v>
      </c>
      <c r="D8" s="21">
        <v>148118277</v>
      </c>
      <c r="E8" s="22">
        <v>153761000</v>
      </c>
      <c r="F8" s="17">
        <v>154011000</v>
      </c>
      <c r="G8" s="23">
        <v>154011000</v>
      </c>
      <c r="H8" s="19">
        <v>152780770</v>
      </c>
      <c r="I8" s="22">
        <v>157942000</v>
      </c>
      <c r="J8" s="17">
        <v>159273000</v>
      </c>
      <c r="K8" s="23">
        <v>161070000</v>
      </c>
    </row>
    <row r="9" spans="1:11" ht="13.5" x14ac:dyDescent="0.25">
      <c r="A9" s="20" t="s">
        <v>21</v>
      </c>
      <c r="B9" s="17">
        <v>93073491</v>
      </c>
      <c r="C9" s="17">
        <v>1144966</v>
      </c>
      <c r="D9" s="21">
        <v>1137495</v>
      </c>
      <c r="E9" s="22">
        <v>262000</v>
      </c>
      <c r="F9" s="17">
        <v>362000</v>
      </c>
      <c r="G9" s="23">
        <v>362000</v>
      </c>
      <c r="H9" s="19">
        <v>561656</v>
      </c>
      <c r="I9" s="22">
        <v>262000</v>
      </c>
      <c r="J9" s="17">
        <v>262000</v>
      </c>
      <c r="K9" s="23">
        <v>262000</v>
      </c>
    </row>
    <row r="10" spans="1:11" ht="25.5" x14ac:dyDescent="0.2">
      <c r="A10" s="24" t="s">
        <v>99</v>
      </c>
      <c r="B10" s="25">
        <f>SUM(B5:B9)</f>
        <v>147891735</v>
      </c>
      <c r="C10" s="26">
        <f t="shared" ref="C10:K10" si="0">SUM(C5:C9)</f>
        <v>146185498</v>
      </c>
      <c r="D10" s="27">
        <f t="shared" si="0"/>
        <v>157577625</v>
      </c>
      <c r="E10" s="25">
        <f t="shared" si="0"/>
        <v>159413000</v>
      </c>
      <c r="F10" s="26">
        <f t="shared" si="0"/>
        <v>161713000</v>
      </c>
      <c r="G10" s="28">
        <f t="shared" si="0"/>
        <v>161713000</v>
      </c>
      <c r="H10" s="29">
        <f t="shared" si="0"/>
        <v>163003089</v>
      </c>
      <c r="I10" s="25">
        <f t="shared" si="0"/>
        <v>163504000</v>
      </c>
      <c r="J10" s="26">
        <f t="shared" si="0"/>
        <v>164835000</v>
      </c>
      <c r="K10" s="28">
        <f t="shared" si="0"/>
        <v>166632000</v>
      </c>
    </row>
    <row r="11" spans="1:11" ht="13.5" x14ac:dyDescent="0.25">
      <c r="A11" s="20" t="s">
        <v>22</v>
      </c>
      <c r="B11" s="17">
        <v>97162815</v>
      </c>
      <c r="C11" s="17">
        <v>105160410</v>
      </c>
      <c r="D11" s="21">
        <v>112119668</v>
      </c>
      <c r="E11" s="22">
        <v>120433896</v>
      </c>
      <c r="F11" s="17">
        <v>118012883</v>
      </c>
      <c r="G11" s="23">
        <v>118012883</v>
      </c>
      <c r="H11" s="19">
        <v>115860501</v>
      </c>
      <c r="I11" s="22">
        <v>136048005</v>
      </c>
      <c r="J11" s="17">
        <v>129199765</v>
      </c>
      <c r="K11" s="23">
        <v>133075769</v>
      </c>
    </row>
    <row r="12" spans="1:11" ht="13.5" x14ac:dyDescent="0.25">
      <c r="A12" s="20" t="s">
        <v>23</v>
      </c>
      <c r="B12" s="17">
        <v>9356206</v>
      </c>
      <c r="C12" s="17">
        <v>9622623</v>
      </c>
      <c r="D12" s="21">
        <v>10331892</v>
      </c>
      <c r="E12" s="22">
        <v>11219884</v>
      </c>
      <c r="F12" s="17">
        <v>11219884</v>
      </c>
      <c r="G12" s="23">
        <v>11219884</v>
      </c>
      <c r="H12" s="19">
        <v>11211495</v>
      </c>
      <c r="I12" s="22">
        <v>11427181</v>
      </c>
      <c r="J12" s="17">
        <v>11769995</v>
      </c>
      <c r="K12" s="23">
        <v>12123095</v>
      </c>
    </row>
    <row r="13" spans="1:11" ht="13.5" x14ac:dyDescent="0.25">
      <c r="A13" s="20" t="s">
        <v>24</v>
      </c>
      <c r="B13" s="17">
        <v>3212836</v>
      </c>
      <c r="C13" s="17">
        <v>3979822</v>
      </c>
      <c r="D13" s="21">
        <v>3912534</v>
      </c>
      <c r="E13" s="22">
        <v>5871350</v>
      </c>
      <c r="F13" s="17">
        <v>5871350</v>
      </c>
      <c r="G13" s="23">
        <v>5871350</v>
      </c>
      <c r="H13" s="19">
        <v>4068696</v>
      </c>
      <c r="I13" s="22">
        <v>5871350</v>
      </c>
      <c r="J13" s="17">
        <v>5871350</v>
      </c>
      <c r="K13" s="23">
        <v>5871350</v>
      </c>
    </row>
    <row r="14" spans="1:11" ht="13.5" x14ac:dyDescent="0.25">
      <c r="A14" s="20" t="s">
        <v>25</v>
      </c>
      <c r="B14" s="17">
        <v>94445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1414870</v>
      </c>
      <c r="C15" s="17">
        <v>1492787</v>
      </c>
      <c r="D15" s="21">
        <v>3213649</v>
      </c>
      <c r="E15" s="22">
        <v>2461992</v>
      </c>
      <c r="F15" s="17">
        <v>2386004</v>
      </c>
      <c r="G15" s="23">
        <v>2386004</v>
      </c>
      <c r="H15" s="19">
        <v>1964957</v>
      </c>
      <c r="I15" s="22">
        <v>2139259</v>
      </c>
      <c r="J15" s="17">
        <v>2329677</v>
      </c>
      <c r="K15" s="23">
        <v>2399566</v>
      </c>
    </row>
    <row r="16" spans="1:11" ht="13.5" x14ac:dyDescent="0.25">
      <c r="A16" s="20" t="s">
        <v>27</v>
      </c>
      <c r="B16" s="17">
        <v>17150153</v>
      </c>
      <c r="C16" s="17">
        <v>12141778</v>
      </c>
      <c r="D16" s="21">
        <v>7099564</v>
      </c>
      <c r="E16" s="22">
        <v>17135230</v>
      </c>
      <c r="F16" s="17">
        <v>40155399</v>
      </c>
      <c r="G16" s="23">
        <v>40155399</v>
      </c>
      <c r="H16" s="19">
        <v>33540370</v>
      </c>
      <c r="I16" s="22">
        <v>11621974</v>
      </c>
      <c r="J16" s="17">
        <v>4300000</v>
      </c>
      <c r="K16" s="23">
        <v>4300000</v>
      </c>
    </row>
    <row r="17" spans="1:11" ht="13.5" x14ac:dyDescent="0.25">
      <c r="A17" s="20" t="s">
        <v>28</v>
      </c>
      <c r="B17" s="17">
        <v>28212510</v>
      </c>
      <c r="C17" s="17">
        <v>26870570</v>
      </c>
      <c r="D17" s="21">
        <v>34665703</v>
      </c>
      <c r="E17" s="22">
        <v>50580758</v>
      </c>
      <c r="F17" s="17">
        <v>55044590</v>
      </c>
      <c r="G17" s="23">
        <v>55044590</v>
      </c>
      <c r="H17" s="19">
        <v>47565017</v>
      </c>
      <c r="I17" s="22">
        <v>44686338</v>
      </c>
      <c r="J17" s="17">
        <v>38761279</v>
      </c>
      <c r="K17" s="23">
        <v>39230033</v>
      </c>
    </row>
    <row r="18" spans="1:11" ht="13.5" x14ac:dyDescent="0.25">
      <c r="A18" s="30" t="s">
        <v>29</v>
      </c>
      <c r="B18" s="31">
        <f>SUM(B11:B17)</f>
        <v>156603835</v>
      </c>
      <c r="C18" s="32">
        <f t="shared" ref="C18:K18" si="1">SUM(C11:C17)</f>
        <v>159267990</v>
      </c>
      <c r="D18" s="33">
        <f t="shared" si="1"/>
        <v>171343010</v>
      </c>
      <c r="E18" s="31">
        <f t="shared" si="1"/>
        <v>207703110</v>
      </c>
      <c r="F18" s="32">
        <f t="shared" si="1"/>
        <v>232690110</v>
      </c>
      <c r="G18" s="34">
        <f t="shared" si="1"/>
        <v>232690110</v>
      </c>
      <c r="H18" s="35">
        <f t="shared" si="1"/>
        <v>214211036</v>
      </c>
      <c r="I18" s="31">
        <f t="shared" si="1"/>
        <v>211794107</v>
      </c>
      <c r="J18" s="32">
        <f t="shared" si="1"/>
        <v>192232066</v>
      </c>
      <c r="K18" s="34">
        <f t="shared" si="1"/>
        <v>196999813</v>
      </c>
    </row>
    <row r="19" spans="1:11" ht="13.5" x14ac:dyDescent="0.25">
      <c r="A19" s="30" t="s">
        <v>30</v>
      </c>
      <c r="B19" s="36">
        <f>+B10-B18</f>
        <v>-8712100</v>
      </c>
      <c r="C19" s="37">
        <f t="shared" ref="C19:K19" si="2">+C10-C18</f>
        <v>-13082492</v>
      </c>
      <c r="D19" s="38">
        <f t="shared" si="2"/>
        <v>-13765385</v>
      </c>
      <c r="E19" s="36">
        <f t="shared" si="2"/>
        <v>-48290110</v>
      </c>
      <c r="F19" s="37">
        <f t="shared" si="2"/>
        <v>-70977110</v>
      </c>
      <c r="G19" s="39">
        <f t="shared" si="2"/>
        <v>-70977110</v>
      </c>
      <c r="H19" s="40">
        <f t="shared" si="2"/>
        <v>-51207947</v>
      </c>
      <c r="I19" s="36">
        <f t="shared" si="2"/>
        <v>-48290107</v>
      </c>
      <c r="J19" s="37">
        <f t="shared" si="2"/>
        <v>-27397066</v>
      </c>
      <c r="K19" s="39">
        <f t="shared" si="2"/>
        <v>-30367813</v>
      </c>
    </row>
    <row r="20" spans="1:11" ht="25.5" x14ac:dyDescent="0.2">
      <c r="A20" s="41" t="s">
        <v>31</v>
      </c>
      <c r="B20" s="42">
        <v>9897118</v>
      </c>
      <c r="C20" s="43">
        <v>2332000</v>
      </c>
      <c r="D20" s="44">
        <v>4000000</v>
      </c>
      <c r="E20" s="42">
        <v>0</v>
      </c>
      <c r="F20" s="43">
        <v>22687000</v>
      </c>
      <c r="G20" s="45">
        <v>22687000</v>
      </c>
      <c r="H20" s="46">
        <v>17203276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1185018</v>
      </c>
      <c r="C22" s="55">
        <f t="shared" ref="C22:K22" si="3">SUM(C19:C21)</f>
        <v>-10750492</v>
      </c>
      <c r="D22" s="56">
        <f t="shared" si="3"/>
        <v>-9765385</v>
      </c>
      <c r="E22" s="54">
        <f t="shared" si="3"/>
        <v>-48290110</v>
      </c>
      <c r="F22" s="55">
        <f t="shared" si="3"/>
        <v>-48290110</v>
      </c>
      <c r="G22" s="57">
        <f t="shared" si="3"/>
        <v>-48290110</v>
      </c>
      <c r="H22" s="58">
        <f t="shared" si="3"/>
        <v>-34004671</v>
      </c>
      <c r="I22" s="54">
        <f t="shared" si="3"/>
        <v>-48290107</v>
      </c>
      <c r="J22" s="55">
        <f t="shared" si="3"/>
        <v>-27397066</v>
      </c>
      <c r="K22" s="57">
        <f t="shared" si="3"/>
        <v>-30367813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1185018</v>
      </c>
      <c r="C24" s="37">
        <f t="shared" ref="C24:K24" si="4">SUM(C22:C23)</f>
        <v>-10750492</v>
      </c>
      <c r="D24" s="38">
        <f t="shared" si="4"/>
        <v>-9765385</v>
      </c>
      <c r="E24" s="36">
        <f t="shared" si="4"/>
        <v>-48290110</v>
      </c>
      <c r="F24" s="37">
        <f t="shared" si="4"/>
        <v>-48290110</v>
      </c>
      <c r="G24" s="39">
        <f t="shared" si="4"/>
        <v>-48290110</v>
      </c>
      <c r="H24" s="40">
        <f t="shared" si="4"/>
        <v>-34004671</v>
      </c>
      <c r="I24" s="36">
        <f t="shared" si="4"/>
        <v>-48290107</v>
      </c>
      <c r="J24" s="37">
        <f t="shared" si="4"/>
        <v>-27397066</v>
      </c>
      <c r="K24" s="39">
        <f t="shared" si="4"/>
        <v>-30367813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2614006</v>
      </c>
      <c r="C27" s="66">
        <v>6171267</v>
      </c>
      <c r="D27" s="67">
        <v>1605547</v>
      </c>
      <c r="E27" s="68">
        <v>7400000</v>
      </c>
      <c r="F27" s="66">
        <v>8750000</v>
      </c>
      <c r="G27" s="69">
        <v>8750000</v>
      </c>
      <c r="H27" s="70">
        <v>8086524</v>
      </c>
      <c r="I27" s="68">
        <v>3800000</v>
      </c>
      <c r="J27" s="66">
        <v>600000</v>
      </c>
      <c r="K27" s="69">
        <v>600000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22725700</v>
      </c>
      <c r="G28" s="23">
        <v>22725700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2614006</v>
      </c>
      <c r="C31" s="17">
        <v>6150068</v>
      </c>
      <c r="D31" s="21">
        <v>1605547</v>
      </c>
      <c r="E31" s="22">
        <v>7400000</v>
      </c>
      <c r="F31" s="17">
        <v>8711300</v>
      </c>
      <c r="G31" s="23">
        <v>8711300</v>
      </c>
      <c r="H31" s="19">
        <v>0</v>
      </c>
      <c r="I31" s="22">
        <v>3800000</v>
      </c>
      <c r="J31" s="17">
        <v>600000</v>
      </c>
      <c r="K31" s="23">
        <v>600000</v>
      </c>
    </row>
    <row r="32" spans="1:11" ht="13.5" x14ac:dyDescent="0.25">
      <c r="A32" s="30" t="s">
        <v>39</v>
      </c>
      <c r="B32" s="66">
        <f>SUM(B28:B31)</f>
        <v>2614006</v>
      </c>
      <c r="C32" s="66">
        <f t="shared" ref="C32:K32" si="5">SUM(C28:C31)</f>
        <v>6150068</v>
      </c>
      <c r="D32" s="67">
        <f t="shared" si="5"/>
        <v>1605547</v>
      </c>
      <c r="E32" s="68">
        <f t="shared" si="5"/>
        <v>7400000</v>
      </c>
      <c r="F32" s="66">
        <f t="shared" si="5"/>
        <v>31437000</v>
      </c>
      <c r="G32" s="69">
        <f t="shared" si="5"/>
        <v>31437000</v>
      </c>
      <c r="H32" s="70">
        <f t="shared" si="5"/>
        <v>0</v>
      </c>
      <c r="I32" s="68">
        <f t="shared" si="5"/>
        <v>3800000</v>
      </c>
      <c r="J32" s="66">
        <f t="shared" si="5"/>
        <v>600000</v>
      </c>
      <c r="K32" s="69">
        <f t="shared" si="5"/>
        <v>600000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124701649</v>
      </c>
      <c r="C35" s="17">
        <v>113701109</v>
      </c>
      <c r="D35" s="21">
        <v>110382951</v>
      </c>
      <c r="E35" s="22">
        <v>64088150</v>
      </c>
      <c r="F35" s="17">
        <v>96039666</v>
      </c>
      <c r="G35" s="23">
        <v>96039666</v>
      </c>
      <c r="H35" s="19">
        <v>73725914</v>
      </c>
      <c r="I35" s="22">
        <v>61450443</v>
      </c>
      <c r="J35" s="17">
        <v>44184095</v>
      </c>
      <c r="K35" s="23">
        <v>28792664</v>
      </c>
    </row>
    <row r="36" spans="1:11" ht="13.5" x14ac:dyDescent="0.25">
      <c r="A36" s="20" t="s">
        <v>42</v>
      </c>
      <c r="B36" s="17">
        <v>54672440</v>
      </c>
      <c r="C36" s="17">
        <v>55307825</v>
      </c>
      <c r="D36" s="21">
        <v>52051899</v>
      </c>
      <c r="E36" s="22">
        <v>56782582</v>
      </c>
      <c r="F36" s="17">
        <v>58132582</v>
      </c>
      <c r="G36" s="23">
        <v>58132582</v>
      </c>
      <c r="H36" s="19">
        <v>56781368</v>
      </c>
      <c r="I36" s="22">
        <v>49980490</v>
      </c>
      <c r="J36" s="17">
        <v>44709140</v>
      </c>
      <c r="K36" s="23">
        <v>39437790</v>
      </c>
    </row>
    <row r="37" spans="1:11" ht="13.5" x14ac:dyDescent="0.25">
      <c r="A37" s="20" t="s">
        <v>43</v>
      </c>
      <c r="B37" s="17">
        <v>22380758</v>
      </c>
      <c r="C37" s="17">
        <v>22664423</v>
      </c>
      <c r="D37" s="21">
        <v>24617164</v>
      </c>
      <c r="E37" s="22">
        <v>22587777</v>
      </c>
      <c r="F37" s="17">
        <v>55889293</v>
      </c>
      <c r="G37" s="23">
        <v>55889293</v>
      </c>
      <c r="H37" s="19">
        <v>27072530</v>
      </c>
      <c r="I37" s="22">
        <v>21304519</v>
      </c>
      <c r="J37" s="17">
        <v>26163887</v>
      </c>
      <c r="K37" s="23">
        <v>35868919</v>
      </c>
    </row>
    <row r="38" spans="1:11" ht="13.5" x14ac:dyDescent="0.25">
      <c r="A38" s="20" t="s">
        <v>44</v>
      </c>
      <c r="B38" s="17">
        <v>17812000</v>
      </c>
      <c r="C38" s="17">
        <v>18468000</v>
      </c>
      <c r="D38" s="21">
        <v>19869000</v>
      </c>
      <c r="E38" s="22">
        <v>18468000</v>
      </c>
      <c r="F38" s="17">
        <v>18468000</v>
      </c>
      <c r="G38" s="23">
        <v>18468000</v>
      </c>
      <c r="H38" s="19">
        <v>19869000</v>
      </c>
      <c r="I38" s="22">
        <v>19869000</v>
      </c>
      <c r="J38" s="17">
        <v>19869000</v>
      </c>
      <c r="K38" s="23">
        <v>19869000</v>
      </c>
    </row>
    <row r="39" spans="1:11" ht="13.5" x14ac:dyDescent="0.25">
      <c r="A39" s="20" t="s">
        <v>45</v>
      </c>
      <c r="B39" s="17">
        <v>139181330</v>
      </c>
      <c r="C39" s="17">
        <v>127876522</v>
      </c>
      <c r="D39" s="21">
        <v>117948686</v>
      </c>
      <c r="E39" s="22">
        <v>79814955</v>
      </c>
      <c r="F39" s="17">
        <v>79814954</v>
      </c>
      <c r="G39" s="23">
        <v>79814954</v>
      </c>
      <c r="H39" s="19">
        <v>83565753</v>
      </c>
      <c r="I39" s="22">
        <v>70257411</v>
      </c>
      <c r="J39" s="17">
        <v>42860348</v>
      </c>
      <c r="K39" s="23">
        <v>12492535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145937940</v>
      </c>
      <c r="C42" s="17">
        <v>142842315</v>
      </c>
      <c r="D42" s="21">
        <v>-3969123</v>
      </c>
      <c r="E42" s="22">
        <v>-43080957</v>
      </c>
      <c r="F42" s="17">
        <v>-10610541</v>
      </c>
      <c r="G42" s="23">
        <v>-10610541</v>
      </c>
      <c r="H42" s="19">
        <v>-29323945</v>
      </c>
      <c r="I42" s="22">
        <v>-35730062</v>
      </c>
      <c r="J42" s="17">
        <v>-13766826</v>
      </c>
      <c r="K42" s="23">
        <v>-11889973</v>
      </c>
    </row>
    <row r="43" spans="1:11" ht="13.5" x14ac:dyDescent="0.25">
      <c r="A43" s="20" t="s">
        <v>48</v>
      </c>
      <c r="B43" s="17">
        <v>899373</v>
      </c>
      <c r="C43" s="17">
        <v>1409</v>
      </c>
      <c r="D43" s="21">
        <v>-1358974</v>
      </c>
      <c r="E43" s="22">
        <v>-7400000</v>
      </c>
      <c r="F43" s="17">
        <v>-8750000</v>
      </c>
      <c r="G43" s="23">
        <v>-8750000</v>
      </c>
      <c r="H43" s="19">
        <v>-6253450</v>
      </c>
      <c r="I43" s="22">
        <v>-3800000</v>
      </c>
      <c r="J43" s="17">
        <v>-600000</v>
      </c>
      <c r="K43" s="23">
        <v>-600000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281368897</v>
      </c>
      <c r="C45" s="66">
        <v>264064547</v>
      </c>
      <c r="D45" s="67">
        <v>106197728</v>
      </c>
      <c r="E45" s="68">
        <v>61044868</v>
      </c>
      <c r="F45" s="66">
        <v>92165284</v>
      </c>
      <c r="G45" s="69">
        <v>92165284</v>
      </c>
      <c r="H45" s="70">
        <v>176817171</v>
      </c>
      <c r="I45" s="68">
        <v>66667230</v>
      </c>
      <c r="J45" s="66">
        <v>43190787</v>
      </c>
      <c r="K45" s="69">
        <v>27636292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121220822</v>
      </c>
      <c r="C48" s="17">
        <v>111525826</v>
      </c>
      <c r="D48" s="21">
        <v>106197292</v>
      </c>
      <c r="E48" s="22">
        <v>61044868</v>
      </c>
      <c r="F48" s="17">
        <v>92996384</v>
      </c>
      <c r="G48" s="23">
        <v>92996384</v>
      </c>
      <c r="H48" s="19">
        <v>70619888</v>
      </c>
      <c r="I48" s="22">
        <v>57557613</v>
      </c>
      <c r="J48" s="17">
        <v>40126265</v>
      </c>
      <c r="K48" s="23">
        <v>24569834</v>
      </c>
    </row>
    <row r="49" spans="1:11" ht="13.5" x14ac:dyDescent="0.25">
      <c r="A49" s="20" t="s">
        <v>53</v>
      </c>
      <c r="B49" s="17">
        <f>+B75</f>
        <v>-219807358.13540408</v>
      </c>
      <c r="C49" s="17">
        <f t="shared" ref="C49:K49" si="6">+C75</f>
        <v>-30967745.442137714</v>
      </c>
      <c r="D49" s="21">
        <f t="shared" si="6"/>
        <v>-32642339.018521875</v>
      </c>
      <c r="E49" s="22">
        <f t="shared" si="6"/>
        <v>-32472713</v>
      </c>
      <c r="F49" s="17">
        <f t="shared" si="6"/>
        <v>828803</v>
      </c>
      <c r="G49" s="23">
        <f t="shared" si="6"/>
        <v>828803</v>
      </c>
      <c r="H49" s="19">
        <f t="shared" si="6"/>
        <v>-36779057.106412128</v>
      </c>
      <c r="I49" s="22">
        <f t="shared" si="6"/>
        <v>-36209946</v>
      </c>
      <c r="J49" s="17">
        <f t="shared" si="6"/>
        <v>22110757</v>
      </c>
      <c r="K49" s="23">
        <f t="shared" si="6"/>
        <v>31650789</v>
      </c>
    </row>
    <row r="50" spans="1:11" ht="13.5" x14ac:dyDescent="0.25">
      <c r="A50" s="30" t="s">
        <v>54</v>
      </c>
      <c r="B50" s="66">
        <f>+B48-B49</f>
        <v>341028180.13540411</v>
      </c>
      <c r="C50" s="66">
        <f t="shared" ref="C50:K50" si="7">+C48-C49</f>
        <v>142493571.44213772</v>
      </c>
      <c r="D50" s="67">
        <f t="shared" si="7"/>
        <v>138839631.01852188</v>
      </c>
      <c r="E50" s="68">
        <f t="shared" si="7"/>
        <v>93517581</v>
      </c>
      <c r="F50" s="66">
        <f t="shared" si="7"/>
        <v>92167581</v>
      </c>
      <c r="G50" s="69">
        <f t="shared" si="7"/>
        <v>92167581</v>
      </c>
      <c r="H50" s="70">
        <f t="shared" si="7"/>
        <v>107398945.10641213</v>
      </c>
      <c r="I50" s="68">
        <f t="shared" si="7"/>
        <v>93767559</v>
      </c>
      <c r="J50" s="66">
        <f t="shared" si="7"/>
        <v>18015508</v>
      </c>
      <c r="K50" s="69">
        <f t="shared" si="7"/>
        <v>-7080955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54610900</v>
      </c>
      <c r="C53" s="17">
        <v>55246285</v>
      </c>
      <c r="D53" s="21">
        <v>51776968</v>
      </c>
      <c r="E53" s="22">
        <v>56721041</v>
      </c>
      <c r="F53" s="17">
        <v>58071041</v>
      </c>
      <c r="G53" s="23">
        <v>58071041</v>
      </c>
      <c r="H53" s="19">
        <v>56527777</v>
      </c>
      <c r="I53" s="22">
        <v>49705560</v>
      </c>
      <c r="J53" s="17">
        <v>44709040</v>
      </c>
      <c r="K53" s="23">
        <v>39437690</v>
      </c>
    </row>
    <row r="54" spans="1:11" ht="13.5" x14ac:dyDescent="0.25">
      <c r="A54" s="20" t="s">
        <v>57</v>
      </c>
      <c r="B54" s="17">
        <v>3212836</v>
      </c>
      <c r="C54" s="17">
        <v>3979822</v>
      </c>
      <c r="D54" s="21">
        <v>3912534</v>
      </c>
      <c r="E54" s="22">
        <v>5871350</v>
      </c>
      <c r="F54" s="17">
        <v>5871350</v>
      </c>
      <c r="G54" s="23">
        <v>5871350</v>
      </c>
      <c r="H54" s="19">
        <v>4068696</v>
      </c>
      <c r="I54" s="22">
        <v>5871350</v>
      </c>
      <c r="J54" s="17">
        <v>5871350</v>
      </c>
      <c r="K54" s="23">
        <v>5871350</v>
      </c>
    </row>
    <row r="55" spans="1:11" ht="13.5" x14ac:dyDescent="0.25">
      <c r="A55" s="20" t="s">
        <v>58</v>
      </c>
      <c r="B55" s="17">
        <v>296300</v>
      </c>
      <c r="C55" s="17">
        <v>254815</v>
      </c>
      <c r="D55" s="21">
        <v>1060801</v>
      </c>
      <c r="E55" s="22">
        <v>2000000</v>
      </c>
      <c r="F55" s="17">
        <v>1886560</v>
      </c>
      <c r="G55" s="23">
        <v>1886560</v>
      </c>
      <c r="H55" s="19">
        <v>1430093</v>
      </c>
      <c r="I55" s="22">
        <v>300000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2342020</v>
      </c>
      <c r="C56" s="17">
        <v>3218810</v>
      </c>
      <c r="D56" s="21">
        <v>1947294</v>
      </c>
      <c r="E56" s="22">
        <v>4043496</v>
      </c>
      <c r="F56" s="17">
        <v>3832324</v>
      </c>
      <c r="G56" s="23">
        <v>3832324</v>
      </c>
      <c r="H56" s="19">
        <v>2907881</v>
      </c>
      <c r="I56" s="22">
        <v>3894922</v>
      </c>
      <c r="J56" s="17">
        <v>3814013</v>
      </c>
      <c r="K56" s="23">
        <v>3971184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382.95690047557014</v>
      </c>
      <c r="C70" s="5">
        <f t="shared" ref="C70:K70" si="8">IF(ISERROR(C71/C72),0,(C71/C72))</f>
        <v>0.44775249036573839</v>
      </c>
      <c r="D70" s="5">
        <f t="shared" si="8"/>
        <v>0.64531386206122754</v>
      </c>
      <c r="E70" s="5">
        <f t="shared" si="8"/>
        <v>1</v>
      </c>
      <c r="F70" s="5">
        <f t="shared" si="8"/>
        <v>1</v>
      </c>
      <c r="G70" s="5">
        <f t="shared" si="8"/>
        <v>1</v>
      </c>
      <c r="H70" s="5">
        <f t="shared" si="8"/>
        <v>0.74046577400680547</v>
      </c>
      <c r="I70" s="5">
        <f t="shared" si="8"/>
        <v>1</v>
      </c>
      <c r="J70" s="5">
        <f t="shared" si="8"/>
        <v>1</v>
      </c>
      <c r="K70" s="5">
        <f t="shared" si="8"/>
        <v>1</v>
      </c>
    </row>
    <row r="71" spans="1:11" hidden="1" x14ac:dyDescent="0.2">
      <c r="A71" s="1" t="s">
        <v>104</v>
      </c>
      <c r="B71" s="2">
        <f>+B83</f>
        <v>97597332</v>
      </c>
      <c r="C71" s="2">
        <f t="shared" ref="C71:K71" si="9">+C83</f>
        <v>307897</v>
      </c>
      <c r="D71" s="2">
        <f t="shared" si="9"/>
        <v>448608</v>
      </c>
      <c r="E71" s="2">
        <f t="shared" si="9"/>
        <v>97000</v>
      </c>
      <c r="F71" s="2">
        <f t="shared" si="9"/>
        <v>197000</v>
      </c>
      <c r="G71" s="2">
        <f t="shared" si="9"/>
        <v>197000</v>
      </c>
      <c r="H71" s="2">
        <f t="shared" si="9"/>
        <v>351876</v>
      </c>
      <c r="I71" s="2">
        <f t="shared" si="9"/>
        <v>97000</v>
      </c>
      <c r="J71" s="2">
        <f t="shared" si="9"/>
        <v>97000</v>
      </c>
      <c r="K71" s="2">
        <f t="shared" si="9"/>
        <v>97000</v>
      </c>
    </row>
    <row r="72" spans="1:11" hidden="1" x14ac:dyDescent="0.2">
      <c r="A72" s="1" t="s">
        <v>105</v>
      </c>
      <c r="B72" s="2">
        <f>+B77</f>
        <v>254852</v>
      </c>
      <c r="C72" s="2">
        <f t="shared" ref="C72:K72" si="10">+C77</f>
        <v>687650</v>
      </c>
      <c r="D72" s="2">
        <f t="shared" si="10"/>
        <v>695178</v>
      </c>
      <c r="E72" s="2">
        <f t="shared" si="10"/>
        <v>97000</v>
      </c>
      <c r="F72" s="2">
        <f t="shared" si="10"/>
        <v>197000</v>
      </c>
      <c r="G72" s="2">
        <f t="shared" si="10"/>
        <v>197000</v>
      </c>
      <c r="H72" s="2">
        <f t="shared" si="10"/>
        <v>475209</v>
      </c>
      <c r="I72" s="2">
        <f t="shared" si="10"/>
        <v>97000</v>
      </c>
      <c r="J72" s="2">
        <f t="shared" si="10"/>
        <v>97000</v>
      </c>
      <c r="K72" s="2">
        <f t="shared" si="10"/>
        <v>97000</v>
      </c>
    </row>
    <row r="73" spans="1:11" hidden="1" x14ac:dyDescent="0.2">
      <c r="A73" s="1" t="s">
        <v>106</v>
      </c>
      <c r="B73" s="2">
        <f>+B74</f>
        <v>-290861.00000000006</v>
      </c>
      <c r="C73" s="2">
        <f t="shared" ref="C73:K73" si="11">+(C78+C80+C81+C82)-(B78+B80+B81+B82)</f>
        <v>-418278</v>
      </c>
      <c r="D73" s="2">
        <f t="shared" si="11"/>
        <v>170408</v>
      </c>
      <c r="E73" s="2">
        <f t="shared" si="11"/>
        <v>-5408</v>
      </c>
      <c r="F73" s="2">
        <f>+(F78+F80+F81+F82)-(D78+D80+D81+D82)</f>
        <v>-5408</v>
      </c>
      <c r="G73" s="2">
        <f>+(G78+G80+G81+G82)-(D78+D80+D81+D82)</f>
        <v>-5408</v>
      </c>
      <c r="H73" s="2">
        <f>+(H78+H80+H81+H82)-(D78+D80+D81+D82)</f>
        <v>300999</v>
      </c>
      <c r="I73" s="2">
        <f>+(I78+I80+I81+I82)-(E78+E80+E81+E82)</f>
        <v>170407</v>
      </c>
      <c r="J73" s="2">
        <f t="shared" si="11"/>
        <v>165000</v>
      </c>
      <c r="K73" s="2">
        <f t="shared" si="11"/>
        <v>165000</v>
      </c>
    </row>
    <row r="74" spans="1:11" hidden="1" x14ac:dyDescent="0.2">
      <c r="A74" s="1" t="s">
        <v>107</v>
      </c>
      <c r="B74" s="2">
        <f>+TREND(C74:E74)</f>
        <v>-290861.00000000006</v>
      </c>
      <c r="C74" s="2">
        <f>+C73</f>
        <v>-418278</v>
      </c>
      <c r="D74" s="2">
        <f t="shared" ref="D74:K74" si="12">+D73</f>
        <v>170408</v>
      </c>
      <c r="E74" s="2">
        <f t="shared" si="12"/>
        <v>-5408</v>
      </c>
      <c r="F74" s="2">
        <f t="shared" si="12"/>
        <v>-5408</v>
      </c>
      <c r="G74" s="2">
        <f t="shared" si="12"/>
        <v>-5408</v>
      </c>
      <c r="H74" s="2">
        <f t="shared" si="12"/>
        <v>300999</v>
      </c>
      <c r="I74" s="2">
        <f t="shared" si="12"/>
        <v>170407</v>
      </c>
      <c r="J74" s="2">
        <f t="shared" si="12"/>
        <v>165000</v>
      </c>
      <c r="K74" s="2">
        <f t="shared" si="12"/>
        <v>165000</v>
      </c>
    </row>
    <row r="75" spans="1:11" hidden="1" x14ac:dyDescent="0.2">
      <c r="A75" s="1" t="s">
        <v>108</v>
      </c>
      <c r="B75" s="2">
        <f>+B84-(((B80+B81+B82+B78)*B70)-B79)</f>
        <v>-219807358.13540408</v>
      </c>
      <c r="C75" s="2">
        <f t="shared" ref="C75:K75" si="13">+C84-(((C80+C81+C82+C78)*C70)-C79)</f>
        <v>-30967745.442137714</v>
      </c>
      <c r="D75" s="2">
        <f t="shared" si="13"/>
        <v>-32642339.018521875</v>
      </c>
      <c r="E75" s="2">
        <f t="shared" si="13"/>
        <v>-32472713</v>
      </c>
      <c r="F75" s="2">
        <f t="shared" si="13"/>
        <v>828803</v>
      </c>
      <c r="G75" s="2">
        <f t="shared" si="13"/>
        <v>828803</v>
      </c>
      <c r="H75" s="2">
        <f t="shared" si="13"/>
        <v>-36779057.106412128</v>
      </c>
      <c r="I75" s="2">
        <f t="shared" si="13"/>
        <v>-36209946</v>
      </c>
      <c r="J75" s="2">
        <f t="shared" si="13"/>
        <v>22110757</v>
      </c>
      <c r="K75" s="2">
        <f t="shared" si="13"/>
        <v>31650789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254852</v>
      </c>
      <c r="C77" s="3">
        <v>687650</v>
      </c>
      <c r="D77" s="3">
        <v>695178</v>
      </c>
      <c r="E77" s="3">
        <v>97000</v>
      </c>
      <c r="F77" s="3">
        <v>197000</v>
      </c>
      <c r="G77" s="3">
        <v>197000</v>
      </c>
      <c r="H77" s="3">
        <v>475209</v>
      </c>
      <c r="I77" s="3">
        <v>97000</v>
      </c>
      <c r="J77" s="3">
        <v>97000</v>
      </c>
      <c r="K77" s="3">
        <v>97000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4793912</v>
      </c>
      <c r="C79" s="3">
        <v>21068054</v>
      </c>
      <c r="D79" s="3">
        <v>22412441</v>
      </c>
      <c r="E79" s="3">
        <v>21533777</v>
      </c>
      <c r="F79" s="3">
        <v>54835293</v>
      </c>
      <c r="G79" s="3">
        <v>54835293</v>
      </c>
      <c r="H79" s="3">
        <v>19474669</v>
      </c>
      <c r="I79" s="3">
        <v>20156519</v>
      </c>
      <c r="J79" s="3">
        <v>25015887</v>
      </c>
      <c r="K79" s="3">
        <v>34720919</v>
      </c>
    </row>
    <row r="80" spans="1:11" hidden="1" x14ac:dyDescent="0.2">
      <c r="A80" s="1" t="s">
        <v>71</v>
      </c>
      <c r="B80" s="3">
        <v>242221</v>
      </c>
      <c r="C80" s="3">
        <v>-58368</v>
      </c>
      <c r="D80" s="3">
        <v>-155123</v>
      </c>
      <c r="E80" s="3">
        <v>106631</v>
      </c>
      <c r="F80" s="3">
        <v>106631</v>
      </c>
      <c r="G80" s="3">
        <v>106631</v>
      </c>
      <c r="H80" s="3">
        <v>406245</v>
      </c>
      <c r="I80" s="3">
        <v>9876</v>
      </c>
      <c r="J80" s="3">
        <v>174876</v>
      </c>
      <c r="K80" s="3">
        <v>339876</v>
      </c>
    </row>
    <row r="81" spans="1:11" hidden="1" x14ac:dyDescent="0.2">
      <c r="A81" s="1" t="s">
        <v>72</v>
      </c>
      <c r="B81" s="3">
        <v>262445</v>
      </c>
      <c r="C81" s="3">
        <v>144756</v>
      </c>
      <c r="D81" s="3">
        <v>411919</v>
      </c>
      <c r="E81" s="3">
        <v>144757</v>
      </c>
      <c r="F81" s="3">
        <v>144757</v>
      </c>
      <c r="G81" s="3">
        <v>144757</v>
      </c>
      <c r="H81" s="3">
        <v>151550</v>
      </c>
      <c r="I81" s="3">
        <v>411919</v>
      </c>
      <c r="J81" s="3">
        <v>411919</v>
      </c>
      <c r="K81" s="3">
        <v>411919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97597332</v>
      </c>
      <c r="C83" s="3">
        <v>307897</v>
      </c>
      <c r="D83" s="3">
        <v>448608</v>
      </c>
      <c r="E83" s="3">
        <v>97000</v>
      </c>
      <c r="F83" s="3">
        <v>197000</v>
      </c>
      <c r="G83" s="3">
        <v>197000</v>
      </c>
      <c r="H83" s="3">
        <v>351876</v>
      </c>
      <c r="I83" s="3">
        <v>97000</v>
      </c>
      <c r="J83" s="3">
        <v>97000</v>
      </c>
      <c r="K83" s="3">
        <v>97000</v>
      </c>
    </row>
    <row r="84" spans="1:11" hidden="1" x14ac:dyDescent="0.2">
      <c r="A84" s="1" t="s">
        <v>75</v>
      </c>
      <c r="B84" s="3">
        <v>-31335943</v>
      </c>
      <c r="C84" s="3">
        <v>-51997119</v>
      </c>
      <c r="D84" s="3">
        <v>-54889066</v>
      </c>
      <c r="E84" s="3">
        <v>-53755102</v>
      </c>
      <c r="F84" s="3">
        <v>-53755102</v>
      </c>
      <c r="G84" s="3">
        <v>-53755102</v>
      </c>
      <c r="H84" s="3">
        <v>-55840698</v>
      </c>
      <c r="I84" s="3">
        <v>-55944670</v>
      </c>
      <c r="J84" s="3">
        <v>-2318335</v>
      </c>
      <c r="K84" s="3">
        <v>-2318335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66417659</v>
      </c>
      <c r="C5" s="17">
        <v>64828153</v>
      </c>
      <c r="D5" s="21">
        <v>68402362</v>
      </c>
      <c r="E5" s="22">
        <v>76748580</v>
      </c>
      <c r="F5" s="17">
        <v>81748580</v>
      </c>
      <c r="G5" s="23">
        <v>81748580</v>
      </c>
      <c r="H5" s="19">
        <v>82107734</v>
      </c>
      <c r="I5" s="22">
        <v>85836024</v>
      </c>
      <c r="J5" s="17">
        <v>90127848</v>
      </c>
      <c r="K5" s="23">
        <v>94634280</v>
      </c>
    </row>
    <row r="6" spans="1:11" ht="13.5" x14ac:dyDescent="0.25">
      <c r="A6" s="20" t="s">
        <v>18</v>
      </c>
      <c r="B6" s="17">
        <v>218662486</v>
      </c>
      <c r="C6" s="17">
        <v>241889491</v>
      </c>
      <c r="D6" s="21">
        <v>256569670</v>
      </c>
      <c r="E6" s="22">
        <v>273867660</v>
      </c>
      <c r="F6" s="17">
        <v>279345012</v>
      </c>
      <c r="G6" s="23">
        <v>279345012</v>
      </c>
      <c r="H6" s="19">
        <v>291444749</v>
      </c>
      <c r="I6" s="22">
        <v>304406736</v>
      </c>
      <c r="J6" s="17">
        <v>319627128</v>
      </c>
      <c r="K6" s="23">
        <v>335608548</v>
      </c>
    </row>
    <row r="7" spans="1:11" ht="13.5" x14ac:dyDescent="0.25">
      <c r="A7" s="20" t="s">
        <v>19</v>
      </c>
      <c r="B7" s="17">
        <v>1850157</v>
      </c>
      <c r="C7" s="17">
        <v>4764793</v>
      </c>
      <c r="D7" s="21">
        <v>9596771</v>
      </c>
      <c r="E7" s="22">
        <v>3500004</v>
      </c>
      <c r="F7" s="17">
        <v>10908884</v>
      </c>
      <c r="G7" s="23">
        <v>10908884</v>
      </c>
      <c r="H7" s="19">
        <v>12155381</v>
      </c>
      <c r="I7" s="22">
        <v>11454348</v>
      </c>
      <c r="J7" s="17">
        <v>12027084</v>
      </c>
      <c r="K7" s="23">
        <v>12628440</v>
      </c>
    </row>
    <row r="8" spans="1:11" ht="13.5" x14ac:dyDescent="0.25">
      <c r="A8" s="20" t="s">
        <v>20</v>
      </c>
      <c r="B8" s="17">
        <v>244576339</v>
      </c>
      <c r="C8" s="17">
        <v>217481860</v>
      </c>
      <c r="D8" s="21">
        <v>239155998</v>
      </c>
      <c r="E8" s="22">
        <v>255437016</v>
      </c>
      <c r="F8" s="17">
        <v>255457016</v>
      </c>
      <c r="G8" s="23">
        <v>255457016</v>
      </c>
      <c r="H8" s="19">
        <v>255844017</v>
      </c>
      <c r="I8" s="22">
        <v>270624005</v>
      </c>
      <c r="J8" s="17">
        <v>284155215</v>
      </c>
      <c r="K8" s="23">
        <v>298362981</v>
      </c>
    </row>
    <row r="9" spans="1:11" ht="13.5" x14ac:dyDescent="0.25">
      <c r="A9" s="20" t="s">
        <v>21</v>
      </c>
      <c r="B9" s="17">
        <v>17135780</v>
      </c>
      <c r="C9" s="17">
        <v>36487008</v>
      </c>
      <c r="D9" s="21">
        <v>64467248</v>
      </c>
      <c r="E9" s="22">
        <v>49012104</v>
      </c>
      <c r="F9" s="17">
        <v>66293784</v>
      </c>
      <c r="G9" s="23">
        <v>66293784</v>
      </c>
      <c r="H9" s="19">
        <v>62998682</v>
      </c>
      <c r="I9" s="22">
        <v>93179526</v>
      </c>
      <c r="J9" s="17">
        <v>97838687</v>
      </c>
      <c r="K9" s="23">
        <v>102730813</v>
      </c>
    </row>
    <row r="10" spans="1:11" ht="25.5" x14ac:dyDescent="0.2">
      <c r="A10" s="24" t="s">
        <v>99</v>
      </c>
      <c r="B10" s="25">
        <f>SUM(B5:B9)</f>
        <v>548642421</v>
      </c>
      <c r="C10" s="26">
        <f t="shared" ref="C10:K10" si="0">SUM(C5:C9)</f>
        <v>565451305</v>
      </c>
      <c r="D10" s="27">
        <f t="shared" si="0"/>
        <v>638192049</v>
      </c>
      <c r="E10" s="25">
        <f t="shared" si="0"/>
        <v>658565364</v>
      </c>
      <c r="F10" s="26">
        <f t="shared" si="0"/>
        <v>693753276</v>
      </c>
      <c r="G10" s="28">
        <f t="shared" si="0"/>
        <v>693753276</v>
      </c>
      <c r="H10" s="29">
        <f t="shared" si="0"/>
        <v>704550563</v>
      </c>
      <c r="I10" s="25">
        <f t="shared" si="0"/>
        <v>765500639</v>
      </c>
      <c r="J10" s="26">
        <f t="shared" si="0"/>
        <v>803775962</v>
      </c>
      <c r="K10" s="28">
        <f t="shared" si="0"/>
        <v>843965062</v>
      </c>
    </row>
    <row r="11" spans="1:11" ht="13.5" x14ac:dyDescent="0.25">
      <c r="A11" s="20" t="s">
        <v>22</v>
      </c>
      <c r="B11" s="17">
        <v>222425371</v>
      </c>
      <c r="C11" s="17">
        <v>224507229</v>
      </c>
      <c r="D11" s="21">
        <v>220237564</v>
      </c>
      <c r="E11" s="22">
        <v>235002972</v>
      </c>
      <c r="F11" s="17">
        <v>238874802</v>
      </c>
      <c r="G11" s="23">
        <v>238874802</v>
      </c>
      <c r="H11" s="19">
        <v>238072447</v>
      </c>
      <c r="I11" s="22">
        <v>267542412</v>
      </c>
      <c r="J11" s="17">
        <v>280922112</v>
      </c>
      <c r="K11" s="23">
        <v>294970980</v>
      </c>
    </row>
    <row r="12" spans="1:11" ht="13.5" x14ac:dyDescent="0.25">
      <c r="A12" s="20" t="s">
        <v>23</v>
      </c>
      <c r="B12" s="17">
        <v>12967130</v>
      </c>
      <c r="C12" s="17">
        <v>12871343</v>
      </c>
      <c r="D12" s="21">
        <v>14072038</v>
      </c>
      <c r="E12" s="22">
        <v>14641092</v>
      </c>
      <c r="F12" s="17">
        <v>15490529</v>
      </c>
      <c r="G12" s="23">
        <v>15490529</v>
      </c>
      <c r="H12" s="19">
        <v>14864283</v>
      </c>
      <c r="I12" s="22">
        <v>16158216</v>
      </c>
      <c r="J12" s="17">
        <v>16966152</v>
      </c>
      <c r="K12" s="23">
        <v>17814480</v>
      </c>
    </row>
    <row r="13" spans="1:11" ht="13.5" x14ac:dyDescent="0.25">
      <c r="A13" s="20" t="s">
        <v>24</v>
      </c>
      <c r="B13" s="17">
        <v>394455562</v>
      </c>
      <c r="C13" s="17">
        <v>286969354</v>
      </c>
      <c r="D13" s="21">
        <v>208381183</v>
      </c>
      <c r="E13" s="22">
        <v>110734392</v>
      </c>
      <c r="F13" s="17">
        <v>170631483</v>
      </c>
      <c r="G13" s="23">
        <v>170631483</v>
      </c>
      <c r="H13" s="19">
        <v>169012973</v>
      </c>
      <c r="I13" s="22">
        <v>162862704</v>
      </c>
      <c r="J13" s="17">
        <v>171006156</v>
      </c>
      <c r="K13" s="23">
        <v>179556816</v>
      </c>
    </row>
    <row r="14" spans="1:11" ht="13.5" x14ac:dyDescent="0.25">
      <c r="A14" s="20" t="s">
        <v>25</v>
      </c>
      <c r="B14" s="17">
        <v>5114725</v>
      </c>
      <c r="C14" s="17">
        <v>4660724</v>
      </c>
      <c r="D14" s="21">
        <v>3397412</v>
      </c>
      <c r="E14" s="22">
        <v>2501712</v>
      </c>
      <c r="F14" s="17">
        <v>1348618</v>
      </c>
      <c r="G14" s="23">
        <v>1348618</v>
      </c>
      <c r="H14" s="19">
        <v>122207</v>
      </c>
      <c r="I14" s="22">
        <v>2550012</v>
      </c>
      <c r="J14" s="17">
        <v>2677524</v>
      </c>
      <c r="K14" s="23">
        <v>2811420</v>
      </c>
    </row>
    <row r="15" spans="1:11" ht="13.5" x14ac:dyDescent="0.25">
      <c r="A15" s="20" t="s">
        <v>26</v>
      </c>
      <c r="B15" s="17">
        <v>94943425</v>
      </c>
      <c r="C15" s="17">
        <v>105187273</v>
      </c>
      <c r="D15" s="21">
        <v>100140488</v>
      </c>
      <c r="E15" s="22">
        <v>147104748</v>
      </c>
      <c r="F15" s="17">
        <v>146942182</v>
      </c>
      <c r="G15" s="23">
        <v>146942182</v>
      </c>
      <c r="H15" s="19">
        <v>134948825</v>
      </c>
      <c r="I15" s="22">
        <v>185635128</v>
      </c>
      <c r="J15" s="17">
        <v>194917116</v>
      </c>
      <c r="K15" s="23">
        <v>204663276</v>
      </c>
    </row>
    <row r="16" spans="1:11" ht="13.5" x14ac:dyDescent="0.25">
      <c r="A16" s="20" t="s">
        <v>27</v>
      </c>
      <c r="B16" s="17">
        <v>30601285</v>
      </c>
      <c r="C16" s="17">
        <v>22698812</v>
      </c>
      <c r="D16" s="21">
        <v>42271499</v>
      </c>
      <c r="E16" s="22">
        <v>38951772</v>
      </c>
      <c r="F16" s="17">
        <v>30609493</v>
      </c>
      <c r="G16" s="23">
        <v>30609493</v>
      </c>
      <c r="H16" s="19">
        <v>34279681</v>
      </c>
      <c r="I16" s="22">
        <v>32159004</v>
      </c>
      <c r="J16" s="17">
        <v>33766968</v>
      </c>
      <c r="K16" s="23">
        <v>35455344</v>
      </c>
    </row>
    <row r="17" spans="1:11" ht="13.5" x14ac:dyDescent="0.25">
      <c r="A17" s="20" t="s">
        <v>28</v>
      </c>
      <c r="B17" s="17">
        <v>173011857</v>
      </c>
      <c r="C17" s="17">
        <v>174217500</v>
      </c>
      <c r="D17" s="21">
        <v>185652998</v>
      </c>
      <c r="E17" s="22">
        <v>109562832</v>
      </c>
      <c r="F17" s="17">
        <v>231145866</v>
      </c>
      <c r="G17" s="23">
        <v>231145866</v>
      </c>
      <c r="H17" s="19">
        <v>230635354</v>
      </c>
      <c r="I17" s="22">
        <v>258824348</v>
      </c>
      <c r="J17" s="17">
        <v>271766484</v>
      </c>
      <c r="K17" s="23">
        <v>285356034</v>
      </c>
    </row>
    <row r="18" spans="1:11" ht="13.5" x14ac:dyDescent="0.25">
      <c r="A18" s="30" t="s">
        <v>29</v>
      </c>
      <c r="B18" s="31">
        <f>SUM(B11:B17)</f>
        <v>933519355</v>
      </c>
      <c r="C18" s="32">
        <f t="shared" ref="C18:K18" si="1">SUM(C11:C17)</f>
        <v>831112235</v>
      </c>
      <c r="D18" s="33">
        <f t="shared" si="1"/>
        <v>774153182</v>
      </c>
      <c r="E18" s="31">
        <f t="shared" si="1"/>
        <v>658499520</v>
      </c>
      <c r="F18" s="32">
        <f t="shared" si="1"/>
        <v>835042973</v>
      </c>
      <c r="G18" s="34">
        <f t="shared" si="1"/>
        <v>835042973</v>
      </c>
      <c r="H18" s="35">
        <f t="shared" si="1"/>
        <v>821935770</v>
      </c>
      <c r="I18" s="31">
        <f t="shared" si="1"/>
        <v>925731824</v>
      </c>
      <c r="J18" s="32">
        <f t="shared" si="1"/>
        <v>972022512</v>
      </c>
      <c r="K18" s="34">
        <f t="shared" si="1"/>
        <v>1020628350</v>
      </c>
    </row>
    <row r="19" spans="1:11" ht="13.5" x14ac:dyDescent="0.25">
      <c r="A19" s="30" t="s">
        <v>30</v>
      </c>
      <c r="B19" s="36">
        <f>+B10-B18</f>
        <v>-384876934</v>
      </c>
      <c r="C19" s="37">
        <f t="shared" ref="C19:K19" si="2">+C10-C18</f>
        <v>-265660930</v>
      </c>
      <c r="D19" s="38">
        <f t="shared" si="2"/>
        <v>-135961133</v>
      </c>
      <c r="E19" s="36">
        <f t="shared" si="2"/>
        <v>65844</v>
      </c>
      <c r="F19" s="37">
        <f t="shared" si="2"/>
        <v>-141289697</v>
      </c>
      <c r="G19" s="39">
        <f t="shared" si="2"/>
        <v>-141289697</v>
      </c>
      <c r="H19" s="40">
        <f t="shared" si="2"/>
        <v>-117385207</v>
      </c>
      <c r="I19" s="36">
        <f t="shared" si="2"/>
        <v>-160231185</v>
      </c>
      <c r="J19" s="37">
        <f t="shared" si="2"/>
        <v>-168246550</v>
      </c>
      <c r="K19" s="39">
        <f t="shared" si="2"/>
        <v>-176663288</v>
      </c>
    </row>
    <row r="20" spans="1:11" ht="25.5" x14ac:dyDescent="0.2">
      <c r="A20" s="41" t="s">
        <v>31</v>
      </c>
      <c r="B20" s="42">
        <v>158587807</v>
      </c>
      <c r="C20" s="43">
        <v>141107276</v>
      </c>
      <c r="D20" s="44">
        <v>208903745</v>
      </c>
      <c r="E20" s="42">
        <v>220198008</v>
      </c>
      <c r="F20" s="43">
        <v>220198008</v>
      </c>
      <c r="G20" s="45">
        <v>220198008</v>
      </c>
      <c r="H20" s="46">
        <v>183135925</v>
      </c>
      <c r="I20" s="42">
        <v>218681003</v>
      </c>
      <c r="J20" s="43">
        <v>229615056</v>
      </c>
      <c r="K20" s="45">
        <v>241095816</v>
      </c>
    </row>
    <row r="21" spans="1:11" ht="13.5" x14ac:dyDescent="0.25">
      <c r="A21" s="47" t="s">
        <v>32</v>
      </c>
      <c r="B21" s="48">
        <v>8076388</v>
      </c>
      <c r="C21" s="49">
        <v>0</v>
      </c>
      <c r="D21" s="50">
        <v>68738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-218212739</v>
      </c>
      <c r="C22" s="55">
        <f t="shared" ref="C22:K22" si="3">SUM(C19:C21)</f>
        <v>-124553654</v>
      </c>
      <c r="D22" s="56">
        <f t="shared" si="3"/>
        <v>73011350</v>
      </c>
      <c r="E22" s="54">
        <f t="shared" si="3"/>
        <v>220263852</v>
      </c>
      <c r="F22" s="55">
        <f t="shared" si="3"/>
        <v>78908311</v>
      </c>
      <c r="G22" s="57">
        <f t="shared" si="3"/>
        <v>78908311</v>
      </c>
      <c r="H22" s="58">
        <f t="shared" si="3"/>
        <v>65750718</v>
      </c>
      <c r="I22" s="54">
        <f t="shared" si="3"/>
        <v>58449818</v>
      </c>
      <c r="J22" s="55">
        <f t="shared" si="3"/>
        <v>61368506</v>
      </c>
      <c r="K22" s="57">
        <f t="shared" si="3"/>
        <v>64432528</v>
      </c>
    </row>
    <row r="23" spans="1:11" ht="13.5" x14ac:dyDescent="0.25">
      <c r="A23" s="47" t="s">
        <v>101</v>
      </c>
      <c r="B23" s="17">
        <v>66781</v>
      </c>
      <c r="C23" s="17">
        <v>0</v>
      </c>
      <c r="D23" s="21">
        <v>0</v>
      </c>
      <c r="E23" s="22">
        <v>65004</v>
      </c>
      <c r="F23" s="17">
        <v>50000</v>
      </c>
      <c r="G23" s="23">
        <v>50000</v>
      </c>
      <c r="H23" s="19">
        <v>69626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-218145958</v>
      </c>
      <c r="C24" s="37">
        <f t="shared" ref="C24:K24" si="4">SUM(C22:C23)</f>
        <v>-124553654</v>
      </c>
      <c r="D24" s="38">
        <f t="shared" si="4"/>
        <v>73011350</v>
      </c>
      <c r="E24" s="36">
        <f t="shared" si="4"/>
        <v>220328856</v>
      </c>
      <c r="F24" s="37">
        <f t="shared" si="4"/>
        <v>78958311</v>
      </c>
      <c r="G24" s="39">
        <f t="shared" si="4"/>
        <v>78958311</v>
      </c>
      <c r="H24" s="40">
        <f t="shared" si="4"/>
        <v>65820344</v>
      </c>
      <c r="I24" s="36">
        <f t="shared" si="4"/>
        <v>58449818</v>
      </c>
      <c r="J24" s="37">
        <f t="shared" si="4"/>
        <v>61368506</v>
      </c>
      <c r="K24" s="39">
        <f t="shared" si="4"/>
        <v>64432528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219797442</v>
      </c>
      <c r="C27" s="66">
        <v>323186091</v>
      </c>
      <c r="D27" s="67">
        <v>345687022</v>
      </c>
      <c r="E27" s="68">
        <v>231218064</v>
      </c>
      <c r="F27" s="66">
        <v>203516162</v>
      </c>
      <c r="G27" s="69">
        <v>203516162</v>
      </c>
      <c r="H27" s="70">
        <v>198267925</v>
      </c>
      <c r="I27" s="68">
        <v>231766128</v>
      </c>
      <c r="J27" s="66">
        <v>243354588</v>
      </c>
      <c r="K27" s="69">
        <v>255522528</v>
      </c>
    </row>
    <row r="28" spans="1:11" ht="13.5" x14ac:dyDescent="0.25">
      <c r="A28" s="71" t="s">
        <v>36</v>
      </c>
      <c r="B28" s="17">
        <v>198690507</v>
      </c>
      <c r="C28" s="17">
        <v>320159245</v>
      </c>
      <c r="D28" s="21">
        <v>300259293</v>
      </c>
      <c r="E28" s="22">
        <v>220198044</v>
      </c>
      <c r="F28" s="17">
        <v>179220976</v>
      </c>
      <c r="G28" s="23">
        <v>179220976</v>
      </c>
      <c r="H28" s="19">
        <v>0</v>
      </c>
      <c r="I28" s="22">
        <v>218681064</v>
      </c>
      <c r="J28" s="17">
        <v>229615188</v>
      </c>
      <c r="K28" s="23">
        <v>241096056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-1696</v>
      </c>
      <c r="C30" s="17">
        <v>166398</v>
      </c>
      <c r="D30" s="21">
        <v>4443939</v>
      </c>
      <c r="E30" s="22">
        <v>11000016</v>
      </c>
      <c r="F30" s="17">
        <v>16033150</v>
      </c>
      <c r="G30" s="23">
        <v>16033150</v>
      </c>
      <c r="H30" s="19">
        <v>0</v>
      </c>
      <c r="I30" s="22">
        <v>5300004</v>
      </c>
      <c r="J30" s="17">
        <v>5565012</v>
      </c>
      <c r="K30" s="23">
        <v>5843280</v>
      </c>
    </row>
    <row r="31" spans="1:11" ht="13.5" x14ac:dyDescent="0.25">
      <c r="A31" s="20" t="s">
        <v>38</v>
      </c>
      <c r="B31" s="17">
        <v>140088</v>
      </c>
      <c r="C31" s="17">
        <v>2180352</v>
      </c>
      <c r="D31" s="21">
        <v>218376</v>
      </c>
      <c r="E31" s="22">
        <v>0</v>
      </c>
      <c r="F31" s="17">
        <v>8248700</v>
      </c>
      <c r="G31" s="23">
        <v>8248700</v>
      </c>
      <c r="H31" s="19">
        <v>0</v>
      </c>
      <c r="I31" s="22">
        <v>7785060</v>
      </c>
      <c r="J31" s="17">
        <v>8174388</v>
      </c>
      <c r="K31" s="23">
        <v>8583192</v>
      </c>
    </row>
    <row r="32" spans="1:11" ht="13.5" x14ac:dyDescent="0.25">
      <c r="A32" s="30" t="s">
        <v>39</v>
      </c>
      <c r="B32" s="66">
        <f>SUM(B28:B31)</f>
        <v>198828899</v>
      </c>
      <c r="C32" s="66">
        <f t="shared" ref="C32:K32" si="5">SUM(C28:C31)</f>
        <v>322505995</v>
      </c>
      <c r="D32" s="67">
        <f t="shared" si="5"/>
        <v>304921608</v>
      </c>
      <c r="E32" s="68">
        <f t="shared" si="5"/>
        <v>231198060</v>
      </c>
      <c r="F32" s="66">
        <f t="shared" si="5"/>
        <v>203502826</v>
      </c>
      <c r="G32" s="69">
        <f t="shared" si="5"/>
        <v>203502826</v>
      </c>
      <c r="H32" s="70">
        <f t="shared" si="5"/>
        <v>0</v>
      </c>
      <c r="I32" s="68">
        <f t="shared" si="5"/>
        <v>231766128</v>
      </c>
      <c r="J32" s="66">
        <f t="shared" si="5"/>
        <v>243354588</v>
      </c>
      <c r="K32" s="69">
        <f t="shared" si="5"/>
        <v>255522528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407379896</v>
      </c>
      <c r="C35" s="17">
        <v>483913575</v>
      </c>
      <c r="D35" s="21">
        <v>523347351</v>
      </c>
      <c r="E35" s="22">
        <v>804581548</v>
      </c>
      <c r="F35" s="17">
        <v>704628500</v>
      </c>
      <c r="G35" s="23">
        <v>704628500</v>
      </c>
      <c r="H35" s="19">
        <v>597173470</v>
      </c>
      <c r="I35" s="22">
        <v>310597279</v>
      </c>
      <c r="J35" s="17">
        <v>-181986082</v>
      </c>
      <c r="K35" s="23">
        <v>-191090000</v>
      </c>
    </row>
    <row r="36" spans="1:11" ht="13.5" x14ac:dyDescent="0.25">
      <c r="A36" s="20" t="s">
        <v>42</v>
      </c>
      <c r="B36" s="17">
        <v>2699020884</v>
      </c>
      <c r="C36" s="17">
        <v>2561513110</v>
      </c>
      <c r="D36" s="21">
        <v>2526684967</v>
      </c>
      <c r="E36" s="22">
        <v>2681996775</v>
      </c>
      <c r="F36" s="17">
        <v>2594397782</v>
      </c>
      <c r="G36" s="23">
        <v>2594397782</v>
      </c>
      <c r="H36" s="19">
        <v>2556899800</v>
      </c>
      <c r="I36" s="22">
        <v>2793279231</v>
      </c>
      <c r="J36" s="17">
        <v>243354588</v>
      </c>
      <c r="K36" s="23">
        <v>255522528</v>
      </c>
    </row>
    <row r="37" spans="1:11" ht="13.5" x14ac:dyDescent="0.25">
      <c r="A37" s="20" t="s">
        <v>43</v>
      </c>
      <c r="B37" s="17">
        <v>258869691</v>
      </c>
      <c r="C37" s="17">
        <v>281431967</v>
      </c>
      <c r="D37" s="21">
        <v>214010219</v>
      </c>
      <c r="E37" s="22">
        <v>502249238</v>
      </c>
      <c r="F37" s="17">
        <v>456067742</v>
      </c>
      <c r="G37" s="23">
        <v>456067742</v>
      </c>
      <c r="H37" s="19">
        <v>250843838</v>
      </c>
      <c r="I37" s="22">
        <v>281426462</v>
      </c>
      <c r="J37" s="17">
        <v>0</v>
      </c>
      <c r="K37" s="23">
        <v>0</v>
      </c>
    </row>
    <row r="38" spans="1:11" ht="13.5" x14ac:dyDescent="0.25">
      <c r="A38" s="20" t="s">
        <v>44</v>
      </c>
      <c r="B38" s="17">
        <v>83068319</v>
      </c>
      <c r="C38" s="17">
        <v>103188733</v>
      </c>
      <c r="D38" s="21">
        <v>96105844</v>
      </c>
      <c r="E38" s="22">
        <v>103188733</v>
      </c>
      <c r="F38" s="17">
        <v>103188733</v>
      </c>
      <c r="G38" s="23">
        <v>103188733</v>
      </c>
      <c r="H38" s="19">
        <v>95285958</v>
      </c>
      <c r="I38" s="22">
        <v>103188733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2764462763</v>
      </c>
      <c r="C39" s="17">
        <v>2660806007</v>
      </c>
      <c r="D39" s="21">
        <v>2739916259</v>
      </c>
      <c r="E39" s="22">
        <v>2881140363</v>
      </c>
      <c r="F39" s="17">
        <v>2739769818</v>
      </c>
      <c r="G39" s="23">
        <v>2739769818</v>
      </c>
      <c r="H39" s="19">
        <v>2832929829</v>
      </c>
      <c r="I39" s="22">
        <v>2719261325</v>
      </c>
      <c r="J39" s="17">
        <v>61368506</v>
      </c>
      <c r="K39" s="23">
        <v>64432528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484825711</v>
      </c>
      <c r="C42" s="17">
        <v>419048062</v>
      </c>
      <c r="D42" s="21">
        <v>573754980</v>
      </c>
      <c r="E42" s="22">
        <v>-154634436</v>
      </c>
      <c r="F42" s="17">
        <v>296361372</v>
      </c>
      <c r="G42" s="23">
        <v>296361372</v>
      </c>
      <c r="H42" s="19">
        <v>387779419</v>
      </c>
      <c r="I42" s="22">
        <v>972431392</v>
      </c>
      <c r="J42" s="17">
        <v>1021053219</v>
      </c>
      <c r="K42" s="23">
        <v>1072106169</v>
      </c>
    </row>
    <row r="43" spans="1:11" ht="13.5" x14ac:dyDescent="0.25">
      <c r="A43" s="20" t="s">
        <v>48</v>
      </c>
      <c r="B43" s="17">
        <v>-181619789</v>
      </c>
      <c r="C43" s="17">
        <v>-141572689</v>
      </c>
      <c r="D43" s="21">
        <v>-206687616</v>
      </c>
      <c r="E43" s="22">
        <v>0</v>
      </c>
      <c r="F43" s="17">
        <v>-11000016</v>
      </c>
      <c r="G43" s="23">
        <v>-11000016</v>
      </c>
      <c r="H43" s="19">
        <v>-212130090</v>
      </c>
      <c r="I43" s="22">
        <v>-231581796</v>
      </c>
      <c r="J43" s="17">
        <v>-243161028</v>
      </c>
      <c r="K43" s="23">
        <v>-255319284</v>
      </c>
    </row>
    <row r="44" spans="1:11" ht="13.5" x14ac:dyDescent="0.25">
      <c r="A44" s="20" t="s">
        <v>49</v>
      </c>
      <c r="B44" s="17">
        <v>0</v>
      </c>
      <c r="C44" s="17">
        <v>31184</v>
      </c>
      <c r="D44" s="21">
        <v>0</v>
      </c>
      <c r="E44" s="22">
        <v>-11000016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-274092764</v>
      </c>
      <c r="C45" s="66">
        <v>306501567</v>
      </c>
      <c r="D45" s="67">
        <v>460264715</v>
      </c>
      <c r="E45" s="68">
        <v>-72437103</v>
      </c>
      <c r="F45" s="66">
        <v>378558705</v>
      </c>
      <c r="G45" s="69">
        <v>378558705</v>
      </c>
      <c r="H45" s="70">
        <v>308064391</v>
      </c>
      <c r="I45" s="68">
        <v>834046946</v>
      </c>
      <c r="J45" s="66">
        <v>777892191</v>
      </c>
      <c r="K45" s="69">
        <v>816786885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49141267</v>
      </c>
      <c r="C48" s="17">
        <v>96870623</v>
      </c>
      <c r="D48" s="21">
        <v>70167507</v>
      </c>
      <c r="E48" s="22">
        <v>426116995</v>
      </c>
      <c r="F48" s="17">
        <v>415480054</v>
      </c>
      <c r="G48" s="23">
        <v>415480054</v>
      </c>
      <c r="H48" s="19">
        <v>64069238</v>
      </c>
      <c r="I48" s="22">
        <v>-76445678</v>
      </c>
      <c r="J48" s="17">
        <v>-181986082</v>
      </c>
      <c r="K48" s="23">
        <v>-191090000</v>
      </c>
    </row>
    <row r="49" spans="1:11" ht="13.5" x14ac:dyDescent="0.25">
      <c r="A49" s="20" t="s">
        <v>53</v>
      </c>
      <c r="B49" s="17">
        <f>+B75</f>
        <v>34326678.204478741</v>
      </c>
      <c r="C49" s="17">
        <f t="shared" ref="C49:K49" si="6">+C75</f>
        <v>-104241936.77902713</v>
      </c>
      <c r="D49" s="21">
        <f t="shared" si="6"/>
        <v>-138878414.09684989</v>
      </c>
      <c r="E49" s="22">
        <f t="shared" si="6"/>
        <v>362587790.52676469</v>
      </c>
      <c r="F49" s="17">
        <f t="shared" si="6"/>
        <v>124172482.83943707</v>
      </c>
      <c r="G49" s="23">
        <f t="shared" si="6"/>
        <v>124172482.83943707</v>
      </c>
      <c r="H49" s="19">
        <f t="shared" si="6"/>
        <v>-117993983.14187154</v>
      </c>
      <c r="I49" s="22">
        <f t="shared" si="6"/>
        <v>-158490790.11469424</v>
      </c>
      <c r="J49" s="17">
        <f t="shared" si="6"/>
        <v>0</v>
      </c>
      <c r="K49" s="23">
        <f t="shared" si="6"/>
        <v>0</v>
      </c>
    </row>
    <row r="50" spans="1:11" ht="13.5" x14ac:dyDescent="0.25">
      <c r="A50" s="30" t="s">
        <v>54</v>
      </c>
      <c r="B50" s="66">
        <f>+B48-B49</f>
        <v>14814588.795521259</v>
      </c>
      <c r="C50" s="66">
        <f t="shared" ref="C50:K50" si="7">+C48-C49</f>
        <v>201112559.77902713</v>
      </c>
      <c r="D50" s="67">
        <f t="shared" si="7"/>
        <v>209045921.09684989</v>
      </c>
      <c r="E50" s="68">
        <f t="shared" si="7"/>
        <v>63529204.473235309</v>
      </c>
      <c r="F50" s="66">
        <f t="shared" si="7"/>
        <v>291307571.16056293</v>
      </c>
      <c r="G50" s="69">
        <f t="shared" si="7"/>
        <v>291307571.16056293</v>
      </c>
      <c r="H50" s="70">
        <f t="shared" si="7"/>
        <v>182063221.14187154</v>
      </c>
      <c r="I50" s="68">
        <f t="shared" si="7"/>
        <v>82045112.114694238</v>
      </c>
      <c r="J50" s="66">
        <f t="shared" si="7"/>
        <v>-181986082</v>
      </c>
      <c r="K50" s="69">
        <f t="shared" si="7"/>
        <v>-191090000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2367954790</v>
      </c>
      <c r="C53" s="17">
        <v>2308093250</v>
      </c>
      <c r="D53" s="21">
        <v>2267533695</v>
      </c>
      <c r="E53" s="22">
        <v>2208378871</v>
      </c>
      <c r="F53" s="17">
        <v>2161756946</v>
      </c>
      <c r="G53" s="23">
        <v>2161756946</v>
      </c>
      <c r="H53" s="19">
        <v>2106472228</v>
      </c>
      <c r="I53" s="22">
        <v>2321178307</v>
      </c>
      <c r="J53" s="17">
        <v>13739400</v>
      </c>
      <c r="K53" s="23">
        <v>14426472</v>
      </c>
    </row>
    <row r="54" spans="1:11" ht="13.5" x14ac:dyDescent="0.25">
      <c r="A54" s="20" t="s">
        <v>57</v>
      </c>
      <c r="B54" s="17">
        <v>393083789</v>
      </c>
      <c r="C54" s="17">
        <v>259882267</v>
      </c>
      <c r="D54" s="21">
        <v>186447757</v>
      </c>
      <c r="E54" s="22">
        <v>110734392</v>
      </c>
      <c r="F54" s="17">
        <v>170631483</v>
      </c>
      <c r="G54" s="23">
        <v>170631483</v>
      </c>
      <c r="H54" s="19">
        <v>169012973</v>
      </c>
      <c r="I54" s="22">
        <v>162862704</v>
      </c>
      <c r="J54" s="17">
        <v>171006156</v>
      </c>
      <c r="K54" s="23">
        <v>179556816</v>
      </c>
    </row>
    <row r="55" spans="1:11" ht="13.5" x14ac:dyDescent="0.25">
      <c r="A55" s="20" t="s">
        <v>58</v>
      </c>
      <c r="B55" s="17">
        <v>174702023</v>
      </c>
      <c r="C55" s="17">
        <v>195416623</v>
      </c>
      <c r="D55" s="21">
        <v>296318753</v>
      </c>
      <c r="E55" s="22">
        <v>216193056</v>
      </c>
      <c r="F55" s="17">
        <v>176040982</v>
      </c>
      <c r="G55" s="23">
        <v>176040982</v>
      </c>
      <c r="H55" s="19">
        <v>169749705</v>
      </c>
      <c r="I55" s="22">
        <v>138317076</v>
      </c>
      <c r="J55" s="17">
        <v>145233024</v>
      </c>
      <c r="K55" s="23">
        <v>152494800</v>
      </c>
    </row>
    <row r="56" spans="1:11" ht="13.5" x14ac:dyDescent="0.25">
      <c r="A56" s="20" t="s">
        <v>59</v>
      </c>
      <c r="B56" s="17">
        <v>7095985</v>
      </c>
      <c r="C56" s="17">
        <v>9474305</v>
      </c>
      <c r="D56" s="21">
        <v>10081317</v>
      </c>
      <c r="E56" s="22">
        <v>14177772</v>
      </c>
      <c r="F56" s="17">
        <v>20257184</v>
      </c>
      <c r="G56" s="23">
        <v>20257184</v>
      </c>
      <c r="H56" s="19">
        <v>23523862</v>
      </c>
      <c r="I56" s="22">
        <v>27024504</v>
      </c>
      <c r="J56" s="17">
        <v>28375908</v>
      </c>
      <c r="K56" s="23">
        <v>29794944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5483</v>
      </c>
      <c r="C62" s="86">
        <v>823</v>
      </c>
      <c r="D62" s="87">
        <v>823</v>
      </c>
      <c r="E62" s="85">
        <v>823</v>
      </c>
      <c r="F62" s="86">
        <v>823</v>
      </c>
      <c r="G62" s="87">
        <v>823</v>
      </c>
      <c r="H62" s="88">
        <v>823</v>
      </c>
      <c r="I62" s="85">
        <v>823</v>
      </c>
      <c r="J62" s="86">
        <v>823</v>
      </c>
      <c r="K62" s="87">
        <v>823</v>
      </c>
    </row>
    <row r="63" spans="1:11" ht="13.5" x14ac:dyDescent="0.25">
      <c r="A63" s="84" t="s">
        <v>65</v>
      </c>
      <c r="B63" s="85">
        <v>14474</v>
      </c>
      <c r="C63" s="86">
        <v>10506</v>
      </c>
      <c r="D63" s="87">
        <v>10506</v>
      </c>
      <c r="E63" s="85">
        <v>10506</v>
      </c>
      <c r="F63" s="86">
        <v>10506</v>
      </c>
      <c r="G63" s="87">
        <v>10506</v>
      </c>
      <c r="H63" s="88">
        <v>10506</v>
      </c>
      <c r="I63" s="85">
        <v>10506</v>
      </c>
      <c r="J63" s="86">
        <v>10506</v>
      </c>
      <c r="K63" s="87">
        <v>10506</v>
      </c>
    </row>
    <row r="64" spans="1:11" ht="13.5" x14ac:dyDescent="0.25">
      <c r="A64" s="84" t="s">
        <v>66</v>
      </c>
      <c r="B64" s="85">
        <v>0</v>
      </c>
      <c r="C64" s="86">
        <v>2685</v>
      </c>
      <c r="D64" s="87">
        <v>2685</v>
      </c>
      <c r="E64" s="85">
        <v>2685</v>
      </c>
      <c r="F64" s="86">
        <v>2685</v>
      </c>
      <c r="G64" s="87">
        <v>2685</v>
      </c>
      <c r="H64" s="88">
        <v>2685</v>
      </c>
      <c r="I64" s="85">
        <v>2685</v>
      </c>
      <c r="J64" s="86">
        <v>2685</v>
      </c>
      <c r="K64" s="87">
        <v>2685</v>
      </c>
    </row>
    <row r="65" spans="1:11" ht="13.5" x14ac:dyDescent="0.25">
      <c r="A65" s="84" t="s">
        <v>67</v>
      </c>
      <c r="B65" s="85">
        <v>0</v>
      </c>
      <c r="C65" s="86">
        <v>15153</v>
      </c>
      <c r="D65" s="87">
        <v>15153</v>
      </c>
      <c r="E65" s="85">
        <v>15153</v>
      </c>
      <c r="F65" s="86">
        <v>15153</v>
      </c>
      <c r="G65" s="87">
        <v>15153</v>
      </c>
      <c r="H65" s="88">
        <v>15153</v>
      </c>
      <c r="I65" s="85">
        <v>15153</v>
      </c>
      <c r="J65" s="86">
        <v>15153</v>
      </c>
      <c r="K65" s="87">
        <v>15153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0.81212577948986853</v>
      </c>
      <c r="C70" s="5">
        <f t="shared" ref="C70:K70" si="8">IF(ISERROR(C71/C72),0,(C71/C72))</f>
        <v>1.005144394579979</v>
      </c>
      <c r="D70" s="5">
        <f t="shared" si="8"/>
        <v>0.68918396190177245</v>
      </c>
      <c r="E70" s="5">
        <f t="shared" si="8"/>
        <v>7.2002750801462997E-2</v>
      </c>
      <c r="F70" s="5">
        <f t="shared" si="8"/>
        <v>1.0047431678530885</v>
      </c>
      <c r="G70" s="5">
        <f t="shared" si="8"/>
        <v>1.0047431678530885</v>
      </c>
      <c r="H70" s="5">
        <f t="shared" si="8"/>
        <v>0.55156069559823462</v>
      </c>
      <c r="I70" s="5">
        <f t="shared" si="8"/>
        <v>1.2099785061849642</v>
      </c>
      <c r="J70" s="5">
        <f t="shared" si="8"/>
        <v>1.2099784632336221</v>
      </c>
      <c r="K70" s="5">
        <f t="shared" si="8"/>
        <v>1.2099784384935519</v>
      </c>
    </row>
    <row r="71" spans="1:11" hidden="1" x14ac:dyDescent="0.2">
      <c r="A71" s="1" t="s">
        <v>104</v>
      </c>
      <c r="B71" s="2">
        <f>+B83</f>
        <v>236035262</v>
      </c>
      <c r="C71" s="2">
        <f t="shared" ref="C71:K71" si="9">+C83</f>
        <v>315532516</v>
      </c>
      <c r="D71" s="2">
        <f t="shared" si="9"/>
        <v>232445467</v>
      </c>
      <c r="E71" s="2">
        <f t="shared" si="9"/>
        <v>25796592</v>
      </c>
      <c r="F71" s="2">
        <f t="shared" si="9"/>
        <v>371458812</v>
      </c>
      <c r="G71" s="2">
        <f t="shared" si="9"/>
        <v>371458812</v>
      </c>
      <c r="H71" s="2">
        <f t="shared" si="9"/>
        <v>207559604</v>
      </c>
      <c r="I71" s="2">
        <f t="shared" si="9"/>
        <v>483126384</v>
      </c>
      <c r="J71" s="2">
        <f t="shared" si="9"/>
        <v>507282948</v>
      </c>
      <c r="K71" s="2">
        <f t="shared" si="9"/>
        <v>532647372</v>
      </c>
    </row>
    <row r="72" spans="1:11" hidden="1" x14ac:dyDescent="0.2">
      <c r="A72" s="1" t="s">
        <v>105</v>
      </c>
      <c r="B72" s="2">
        <f>+B77</f>
        <v>290638800</v>
      </c>
      <c r="C72" s="2">
        <f t="shared" ref="C72:K72" si="10">+C77</f>
        <v>313917600</v>
      </c>
      <c r="D72" s="2">
        <f t="shared" si="10"/>
        <v>337276373</v>
      </c>
      <c r="E72" s="2">
        <f t="shared" si="10"/>
        <v>358272312</v>
      </c>
      <c r="F72" s="2">
        <f t="shared" si="10"/>
        <v>369705238</v>
      </c>
      <c r="G72" s="2">
        <f t="shared" si="10"/>
        <v>369705238</v>
      </c>
      <c r="H72" s="2">
        <f t="shared" si="10"/>
        <v>376313261</v>
      </c>
      <c r="I72" s="2">
        <f t="shared" si="10"/>
        <v>399285096</v>
      </c>
      <c r="J72" s="2">
        <f t="shared" si="10"/>
        <v>419249568</v>
      </c>
      <c r="K72" s="2">
        <f t="shared" si="10"/>
        <v>440212284</v>
      </c>
    </row>
    <row r="73" spans="1:11" hidden="1" x14ac:dyDescent="0.2">
      <c r="A73" s="1" t="s">
        <v>106</v>
      </c>
      <c r="B73" s="2">
        <f>+B74</f>
        <v>30398423.499999996</v>
      </c>
      <c r="C73" s="2">
        <f t="shared" ref="C73:K73" si="11">+(C78+C80+C81+C82)-(B78+B80+B81+B82)</f>
        <v>15680717</v>
      </c>
      <c r="D73" s="2">
        <f t="shared" si="11"/>
        <v>39747032</v>
      </c>
      <c r="E73" s="2">
        <f t="shared" si="11"/>
        <v>-24492892</v>
      </c>
      <c r="F73" s="2">
        <f>+(F78+F80+F81+F82)-(D78+D80+D81+D82)</f>
        <v>-93166052</v>
      </c>
      <c r="G73" s="2">
        <f>+(G78+G80+G81+G82)-(D78+D80+D81+D82)</f>
        <v>-93166052</v>
      </c>
      <c r="H73" s="2">
        <f>+(H78+H80+H81+H82)-(D78+D80+D81+D82)</f>
        <v>59648963</v>
      </c>
      <c r="I73" s="2">
        <f>+(I78+I80+I81+I82)-(E78+E80+E81+E82)</f>
        <v>-15254136</v>
      </c>
      <c r="J73" s="2">
        <f t="shared" si="11"/>
        <v>-264815962</v>
      </c>
      <c r="K73" s="2">
        <f t="shared" si="11"/>
        <v>0</v>
      </c>
    </row>
    <row r="74" spans="1:11" hidden="1" x14ac:dyDescent="0.2">
      <c r="A74" s="1" t="s">
        <v>107</v>
      </c>
      <c r="B74" s="2">
        <f>+TREND(C74:E74)</f>
        <v>30398423.499999996</v>
      </c>
      <c r="C74" s="2">
        <f>+C73</f>
        <v>15680717</v>
      </c>
      <c r="D74" s="2">
        <f t="shared" ref="D74:K74" si="12">+D73</f>
        <v>39747032</v>
      </c>
      <c r="E74" s="2">
        <f t="shared" si="12"/>
        <v>-24492892</v>
      </c>
      <c r="F74" s="2">
        <f t="shared" si="12"/>
        <v>-93166052</v>
      </c>
      <c r="G74" s="2">
        <f t="shared" si="12"/>
        <v>-93166052</v>
      </c>
      <c r="H74" s="2">
        <f t="shared" si="12"/>
        <v>59648963</v>
      </c>
      <c r="I74" s="2">
        <f t="shared" si="12"/>
        <v>-15254136</v>
      </c>
      <c r="J74" s="2">
        <f t="shared" si="12"/>
        <v>-264815962</v>
      </c>
      <c r="K74" s="2">
        <f t="shared" si="12"/>
        <v>0</v>
      </c>
    </row>
    <row r="75" spans="1:11" hidden="1" x14ac:dyDescent="0.2">
      <c r="A75" s="1" t="s">
        <v>108</v>
      </c>
      <c r="B75" s="2">
        <f>+B84-(((B80+B81+B82+B78)*B70)-B79)</f>
        <v>34326678.204478741</v>
      </c>
      <c r="C75" s="2">
        <f t="shared" ref="C75:K75" si="13">+C84-(((C80+C81+C82+C78)*C70)-C79)</f>
        <v>-104241936.77902713</v>
      </c>
      <c r="D75" s="2">
        <f t="shared" si="13"/>
        <v>-138878414.09684989</v>
      </c>
      <c r="E75" s="2">
        <f t="shared" si="13"/>
        <v>362587790.52676469</v>
      </c>
      <c r="F75" s="2">
        <f t="shared" si="13"/>
        <v>124172482.83943707</v>
      </c>
      <c r="G75" s="2">
        <f t="shared" si="13"/>
        <v>124172482.83943707</v>
      </c>
      <c r="H75" s="2">
        <f t="shared" si="13"/>
        <v>-117993983.14187154</v>
      </c>
      <c r="I75" s="2">
        <f t="shared" si="13"/>
        <v>-158490790.11469424</v>
      </c>
      <c r="J75" s="2">
        <f t="shared" si="13"/>
        <v>0</v>
      </c>
      <c r="K75" s="2">
        <f t="shared" si="13"/>
        <v>0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290638800</v>
      </c>
      <c r="C77" s="3">
        <v>313917600</v>
      </c>
      <c r="D77" s="3">
        <v>337276373</v>
      </c>
      <c r="E77" s="3">
        <v>358272312</v>
      </c>
      <c r="F77" s="3">
        <v>369705238</v>
      </c>
      <c r="G77" s="3">
        <v>369705238</v>
      </c>
      <c r="H77" s="3">
        <v>376313261</v>
      </c>
      <c r="I77" s="3">
        <v>399285096</v>
      </c>
      <c r="J77" s="3">
        <v>419249568</v>
      </c>
      <c r="K77" s="3">
        <v>440212284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118074782</v>
      </c>
      <c r="C79" s="3">
        <v>123388421</v>
      </c>
      <c r="D79" s="3">
        <v>101758658</v>
      </c>
      <c r="E79" s="3">
        <v>313537266</v>
      </c>
      <c r="F79" s="3">
        <v>272979370</v>
      </c>
      <c r="G79" s="3">
        <v>272979370</v>
      </c>
      <c r="H79" s="3">
        <v>105007345</v>
      </c>
      <c r="I79" s="3">
        <v>123382914</v>
      </c>
      <c r="J79" s="3">
        <v>0</v>
      </c>
      <c r="K79" s="3">
        <v>0</v>
      </c>
    </row>
    <row r="80" spans="1:11" hidden="1" x14ac:dyDescent="0.2">
      <c r="A80" s="1" t="s">
        <v>71</v>
      </c>
      <c r="B80" s="3">
        <v>204187715</v>
      </c>
      <c r="C80" s="3">
        <v>209603305</v>
      </c>
      <c r="D80" s="3">
        <v>243263388</v>
      </c>
      <c r="E80" s="3">
        <v>227257446</v>
      </c>
      <c r="F80" s="3">
        <v>157584286</v>
      </c>
      <c r="G80" s="3">
        <v>157584286</v>
      </c>
      <c r="H80" s="3">
        <v>292025618</v>
      </c>
      <c r="I80" s="3">
        <v>209603310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44758526</v>
      </c>
      <c r="C81" s="3">
        <v>55023653</v>
      </c>
      <c r="D81" s="3">
        <v>61110602</v>
      </c>
      <c r="E81" s="3">
        <v>52623652</v>
      </c>
      <c r="F81" s="3">
        <v>53623652</v>
      </c>
      <c r="G81" s="3">
        <v>53623652</v>
      </c>
      <c r="H81" s="3">
        <v>71997335</v>
      </c>
      <c r="I81" s="3">
        <v>55023652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189000</v>
      </c>
      <c r="C82" s="3">
        <v>189000</v>
      </c>
      <c r="D82" s="3">
        <v>189000</v>
      </c>
      <c r="E82" s="3">
        <v>189000</v>
      </c>
      <c r="F82" s="3">
        <v>189000</v>
      </c>
      <c r="G82" s="3">
        <v>189000</v>
      </c>
      <c r="H82" s="3">
        <v>189000</v>
      </c>
      <c r="I82" s="3">
        <v>189000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236035262</v>
      </c>
      <c r="C83" s="3">
        <v>315532516</v>
      </c>
      <c r="D83" s="3">
        <v>232445467</v>
      </c>
      <c r="E83" s="3">
        <v>25796592</v>
      </c>
      <c r="F83" s="3">
        <v>371458812</v>
      </c>
      <c r="G83" s="3">
        <v>371458812</v>
      </c>
      <c r="H83" s="3">
        <v>207559604</v>
      </c>
      <c r="I83" s="3">
        <v>483126384</v>
      </c>
      <c r="J83" s="3">
        <v>507282948</v>
      </c>
      <c r="K83" s="3">
        <v>532647372</v>
      </c>
    </row>
    <row r="84" spans="1:11" hidden="1" x14ac:dyDescent="0.2">
      <c r="A84" s="1" t="s">
        <v>75</v>
      </c>
      <c r="B84" s="3">
        <v>118581048</v>
      </c>
      <c r="C84" s="3">
        <v>38547918</v>
      </c>
      <c r="D84" s="3">
        <v>-30737144</v>
      </c>
      <c r="E84" s="3">
        <v>69216342</v>
      </c>
      <c r="F84" s="3">
        <v>63592742</v>
      </c>
      <c r="G84" s="3">
        <v>63592742</v>
      </c>
      <c r="H84" s="3">
        <v>-22116330</v>
      </c>
      <c r="I84" s="3">
        <v>38547918</v>
      </c>
      <c r="J84" s="3">
        <v>0</v>
      </c>
      <c r="K84" s="3">
        <v>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131942397</v>
      </c>
      <c r="C5" s="17">
        <v>136662768</v>
      </c>
      <c r="D5" s="21">
        <v>142481361</v>
      </c>
      <c r="E5" s="22">
        <v>180611035</v>
      </c>
      <c r="F5" s="17">
        <v>180611035</v>
      </c>
      <c r="G5" s="23">
        <v>180611035</v>
      </c>
      <c r="H5" s="19">
        <v>154135347</v>
      </c>
      <c r="I5" s="22">
        <v>198672140</v>
      </c>
      <c r="J5" s="17">
        <v>207811059</v>
      </c>
      <c r="K5" s="23">
        <v>217370369</v>
      </c>
    </row>
    <row r="6" spans="1:11" ht="13.5" x14ac:dyDescent="0.25">
      <c r="A6" s="20" t="s">
        <v>18</v>
      </c>
      <c r="B6" s="17">
        <v>395176804</v>
      </c>
      <c r="C6" s="17">
        <v>407283097</v>
      </c>
      <c r="D6" s="21">
        <v>397703442</v>
      </c>
      <c r="E6" s="22">
        <v>499372736</v>
      </c>
      <c r="F6" s="17">
        <v>499372736</v>
      </c>
      <c r="G6" s="23">
        <v>499372736</v>
      </c>
      <c r="H6" s="19">
        <v>443491666</v>
      </c>
      <c r="I6" s="22">
        <v>558387095</v>
      </c>
      <c r="J6" s="17">
        <v>619156853</v>
      </c>
      <c r="K6" s="23">
        <v>688230206</v>
      </c>
    </row>
    <row r="7" spans="1:11" ht="13.5" x14ac:dyDescent="0.25">
      <c r="A7" s="20" t="s">
        <v>19</v>
      </c>
      <c r="B7" s="17">
        <v>218398</v>
      </c>
      <c r="C7" s="17">
        <v>109090</v>
      </c>
      <c r="D7" s="21">
        <v>440313</v>
      </c>
      <c r="E7" s="22">
        <v>375792</v>
      </c>
      <c r="F7" s="17">
        <v>375792</v>
      </c>
      <c r="G7" s="23">
        <v>375792</v>
      </c>
      <c r="H7" s="19">
        <v>1328379</v>
      </c>
      <c r="I7" s="22">
        <v>413372</v>
      </c>
      <c r="J7" s="17">
        <v>432387</v>
      </c>
      <c r="K7" s="23">
        <v>452277</v>
      </c>
    </row>
    <row r="8" spans="1:11" ht="13.5" x14ac:dyDescent="0.25">
      <c r="A8" s="20" t="s">
        <v>20</v>
      </c>
      <c r="B8" s="17">
        <v>215976000</v>
      </c>
      <c r="C8" s="17">
        <v>201674000</v>
      </c>
      <c r="D8" s="21">
        <v>222534000</v>
      </c>
      <c r="E8" s="22">
        <v>241526000</v>
      </c>
      <c r="F8" s="17">
        <v>241526000</v>
      </c>
      <c r="G8" s="23">
        <v>241526000</v>
      </c>
      <c r="H8" s="19">
        <v>211285000</v>
      </c>
      <c r="I8" s="22">
        <v>254340000</v>
      </c>
      <c r="J8" s="17">
        <v>261913000</v>
      </c>
      <c r="K8" s="23">
        <v>273800000</v>
      </c>
    </row>
    <row r="9" spans="1:11" ht="13.5" x14ac:dyDescent="0.25">
      <c r="A9" s="20" t="s">
        <v>21</v>
      </c>
      <c r="B9" s="17">
        <v>67666433</v>
      </c>
      <c r="C9" s="17">
        <v>77140809</v>
      </c>
      <c r="D9" s="21">
        <v>107295813</v>
      </c>
      <c r="E9" s="22">
        <v>125244622</v>
      </c>
      <c r="F9" s="17">
        <v>121152852</v>
      </c>
      <c r="G9" s="23">
        <v>121152852</v>
      </c>
      <c r="H9" s="19">
        <v>137864087</v>
      </c>
      <c r="I9" s="22">
        <v>137769108</v>
      </c>
      <c r="J9" s="17">
        <v>144106484</v>
      </c>
      <c r="K9" s="23">
        <v>150735383</v>
      </c>
    </row>
    <row r="10" spans="1:11" ht="25.5" x14ac:dyDescent="0.2">
      <c r="A10" s="24" t="s">
        <v>99</v>
      </c>
      <c r="B10" s="25">
        <f>SUM(B5:B9)</f>
        <v>810980032</v>
      </c>
      <c r="C10" s="26">
        <f t="shared" ref="C10:K10" si="0">SUM(C5:C9)</f>
        <v>822869764</v>
      </c>
      <c r="D10" s="27">
        <f t="shared" si="0"/>
        <v>870454929</v>
      </c>
      <c r="E10" s="25">
        <f t="shared" si="0"/>
        <v>1047130185</v>
      </c>
      <c r="F10" s="26">
        <f t="shared" si="0"/>
        <v>1043038415</v>
      </c>
      <c r="G10" s="28">
        <f t="shared" si="0"/>
        <v>1043038415</v>
      </c>
      <c r="H10" s="29">
        <f t="shared" si="0"/>
        <v>948104479</v>
      </c>
      <c r="I10" s="25">
        <f t="shared" si="0"/>
        <v>1149581715</v>
      </c>
      <c r="J10" s="26">
        <f t="shared" si="0"/>
        <v>1233419783</v>
      </c>
      <c r="K10" s="28">
        <f t="shared" si="0"/>
        <v>1330588235</v>
      </c>
    </row>
    <row r="11" spans="1:11" ht="13.5" x14ac:dyDescent="0.25">
      <c r="A11" s="20" t="s">
        <v>22</v>
      </c>
      <c r="B11" s="17">
        <v>325329252</v>
      </c>
      <c r="C11" s="17">
        <v>334997442</v>
      </c>
      <c r="D11" s="21">
        <v>329994817</v>
      </c>
      <c r="E11" s="22">
        <v>374545474</v>
      </c>
      <c r="F11" s="17">
        <v>348982307</v>
      </c>
      <c r="G11" s="23">
        <v>348982307</v>
      </c>
      <c r="H11" s="19">
        <v>341872714</v>
      </c>
      <c r="I11" s="22">
        <v>358935950</v>
      </c>
      <c r="J11" s="17">
        <v>375300518</v>
      </c>
      <c r="K11" s="23">
        <v>392564364</v>
      </c>
    </row>
    <row r="12" spans="1:11" ht="13.5" x14ac:dyDescent="0.25">
      <c r="A12" s="20" t="s">
        <v>23</v>
      </c>
      <c r="B12" s="17">
        <v>16950027</v>
      </c>
      <c r="C12" s="17">
        <v>17556061</v>
      </c>
      <c r="D12" s="21">
        <v>20116991</v>
      </c>
      <c r="E12" s="22">
        <v>20720000</v>
      </c>
      <c r="F12" s="17">
        <v>23037601</v>
      </c>
      <c r="G12" s="23">
        <v>23037601</v>
      </c>
      <c r="H12" s="19">
        <v>22146387</v>
      </c>
      <c r="I12" s="22">
        <v>23816769</v>
      </c>
      <c r="J12" s="17">
        <v>26940669</v>
      </c>
      <c r="K12" s="23">
        <v>25867369</v>
      </c>
    </row>
    <row r="13" spans="1:11" ht="13.5" x14ac:dyDescent="0.25">
      <c r="A13" s="20" t="s">
        <v>24</v>
      </c>
      <c r="B13" s="17">
        <v>93472435</v>
      </c>
      <c r="C13" s="17">
        <v>83496027</v>
      </c>
      <c r="D13" s="21">
        <v>73283564</v>
      </c>
      <c r="E13" s="22">
        <v>88715786</v>
      </c>
      <c r="F13" s="17">
        <v>89733246</v>
      </c>
      <c r="G13" s="23">
        <v>89733246</v>
      </c>
      <c r="H13" s="19">
        <v>73983008</v>
      </c>
      <c r="I13" s="22">
        <v>74038926</v>
      </c>
      <c r="J13" s="17">
        <v>77444704</v>
      </c>
      <c r="K13" s="23">
        <v>81007154</v>
      </c>
    </row>
    <row r="14" spans="1:11" ht="13.5" x14ac:dyDescent="0.25">
      <c r="A14" s="20" t="s">
        <v>25</v>
      </c>
      <c r="B14" s="17">
        <v>25115116</v>
      </c>
      <c r="C14" s="17">
        <v>41893266</v>
      </c>
      <c r="D14" s="21">
        <v>78501863</v>
      </c>
      <c r="E14" s="22">
        <v>12355000</v>
      </c>
      <c r="F14" s="17">
        <v>12367639</v>
      </c>
      <c r="G14" s="23">
        <v>12367639</v>
      </c>
      <c r="H14" s="19">
        <v>10182597</v>
      </c>
      <c r="I14" s="22">
        <v>18109698</v>
      </c>
      <c r="J14" s="17">
        <v>18942745</v>
      </c>
      <c r="K14" s="23">
        <v>19814110</v>
      </c>
    </row>
    <row r="15" spans="1:11" ht="13.5" x14ac:dyDescent="0.25">
      <c r="A15" s="20" t="s">
        <v>26</v>
      </c>
      <c r="B15" s="17">
        <v>228316563</v>
      </c>
      <c r="C15" s="17">
        <v>237836438</v>
      </c>
      <c r="D15" s="21">
        <v>236951345</v>
      </c>
      <c r="E15" s="22">
        <v>206301372</v>
      </c>
      <c r="F15" s="17">
        <v>312895633</v>
      </c>
      <c r="G15" s="23">
        <v>312895633</v>
      </c>
      <c r="H15" s="19">
        <v>246781901</v>
      </c>
      <c r="I15" s="22">
        <v>330282793</v>
      </c>
      <c r="J15" s="17">
        <v>345475803</v>
      </c>
      <c r="K15" s="23">
        <v>361367694</v>
      </c>
    </row>
    <row r="16" spans="1:11" ht="13.5" x14ac:dyDescent="0.25">
      <c r="A16" s="20" t="s">
        <v>27</v>
      </c>
      <c r="B16" s="17">
        <v>3420317</v>
      </c>
      <c r="C16" s="17">
        <v>3027447</v>
      </c>
      <c r="D16" s="21">
        <v>2315704</v>
      </c>
      <c r="E16" s="22">
        <v>3352800</v>
      </c>
      <c r="F16" s="17">
        <v>115399</v>
      </c>
      <c r="G16" s="23">
        <v>115399</v>
      </c>
      <c r="H16" s="19">
        <v>450894</v>
      </c>
      <c r="I16" s="22">
        <v>118958</v>
      </c>
      <c r="J16" s="17">
        <v>124430</v>
      </c>
      <c r="K16" s="23">
        <v>130154</v>
      </c>
    </row>
    <row r="17" spans="1:11" ht="13.5" x14ac:dyDescent="0.25">
      <c r="A17" s="20" t="s">
        <v>28</v>
      </c>
      <c r="B17" s="17">
        <v>346499373</v>
      </c>
      <c r="C17" s="17">
        <v>312440634</v>
      </c>
      <c r="D17" s="21">
        <v>388073477</v>
      </c>
      <c r="E17" s="22">
        <v>343484110</v>
      </c>
      <c r="F17" s="17">
        <v>291739546</v>
      </c>
      <c r="G17" s="23">
        <v>291739546</v>
      </c>
      <c r="H17" s="19">
        <v>173149090</v>
      </c>
      <c r="I17" s="22">
        <v>343864582</v>
      </c>
      <c r="J17" s="17">
        <v>385920725</v>
      </c>
      <c r="K17" s="23">
        <v>443644467</v>
      </c>
    </row>
    <row r="18" spans="1:11" ht="13.5" x14ac:dyDescent="0.25">
      <c r="A18" s="30" t="s">
        <v>29</v>
      </c>
      <c r="B18" s="31">
        <f>SUM(B11:B17)</f>
        <v>1039103083</v>
      </c>
      <c r="C18" s="32">
        <f t="shared" ref="C18:K18" si="1">SUM(C11:C17)</f>
        <v>1031247315</v>
      </c>
      <c r="D18" s="33">
        <f t="shared" si="1"/>
        <v>1129237761</v>
      </c>
      <c r="E18" s="31">
        <f t="shared" si="1"/>
        <v>1049474542</v>
      </c>
      <c r="F18" s="32">
        <f t="shared" si="1"/>
        <v>1078871371</v>
      </c>
      <c r="G18" s="34">
        <f t="shared" si="1"/>
        <v>1078871371</v>
      </c>
      <c r="H18" s="35">
        <f t="shared" si="1"/>
        <v>868566591</v>
      </c>
      <c r="I18" s="31">
        <f t="shared" si="1"/>
        <v>1149167676</v>
      </c>
      <c r="J18" s="32">
        <f t="shared" si="1"/>
        <v>1230149594</v>
      </c>
      <c r="K18" s="34">
        <f t="shared" si="1"/>
        <v>1324395312</v>
      </c>
    </row>
    <row r="19" spans="1:11" ht="13.5" x14ac:dyDescent="0.25">
      <c r="A19" s="30" t="s">
        <v>30</v>
      </c>
      <c r="B19" s="36">
        <f>+B10-B18</f>
        <v>-228123051</v>
      </c>
      <c r="C19" s="37">
        <f t="shared" ref="C19:K19" si="2">+C10-C18</f>
        <v>-208377551</v>
      </c>
      <c r="D19" s="38">
        <f t="shared" si="2"/>
        <v>-258782832</v>
      </c>
      <c r="E19" s="36">
        <f t="shared" si="2"/>
        <v>-2344357</v>
      </c>
      <c r="F19" s="37">
        <f t="shared" si="2"/>
        <v>-35832956</v>
      </c>
      <c r="G19" s="39">
        <f t="shared" si="2"/>
        <v>-35832956</v>
      </c>
      <c r="H19" s="40">
        <f t="shared" si="2"/>
        <v>79537888</v>
      </c>
      <c r="I19" s="36">
        <f t="shared" si="2"/>
        <v>414039</v>
      </c>
      <c r="J19" s="37">
        <f t="shared" si="2"/>
        <v>3270189</v>
      </c>
      <c r="K19" s="39">
        <f t="shared" si="2"/>
        <v>6192923</v>
      </c>
    </row>
    <row r="20" spans="1:11" ht="25.5" x14ac:dyDescent="0.2">
      <c r="A20" s="41" t="s">
        <v>31</v>
      </c>
      <c r="B20" s="42">
        <v>61854235</v>
      </c>
      <c r="C20" s="43">
        <v>39819359</v>
      </c>
      <c r="D20" s="44">
        <v>123833429</v>
      </c>
      <c r="E20" s="42">
        <v>126184000</v>
      </c>
      <c r="F20" s="43">
        <v>131042044</v>
      </c>
      <c r="G20" s="45">
        <v>131042044</v>
      </c>
      <c r="H20" s="46">
        <v>102889229</v>
      </c>
      <c r="I20" s="42">
        <v>113510000</v>
      </c>
      <c r="J20" s="43">
        <v>134429000</v>
      </c>
      <c r="K20" s="45">
        <v>141115000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120000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-166268816</v>
      </c>
      <c r="C22" s="55">
        <f t="shared" ref="C22:K22" si="3">SUM(C19:C21)</f>
        <v>-168558192</v>
      </c>
      <c r="D22" s="56">
        <f t="shared" si="3"/>
        <v>-134829403</v>
      </c>
      <c r="E22" s="54">
        <f t="shared" si="3"/>
        <v>123839643</v>
      </c>
      <c r="F22" s="55">
        <f t="shared" si="3"/>
        <v>95209088</v>
      </c>
      <c r="G22" s="57">
        <f t="shared" si="3"/>
        <v>95209088</v>
      </c>
      <c r="H22" s="58">
        <f t="shared" si="3"/>
        <v>182427117</v>
      </c>
      <c r="I22" s="54">
        <f t="shared" si="3"/>
        <v>113924039</v>
      </c>
      <c r="J22" s="55">
        <f t="shared" si="3"/>
        <v>137699189</v>
      </c>
      <c r="K22" s="57">
        <f t="shared" si="3"/>
        <v>147307923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-166268816</v>
      </c>
      <c r="C24" s="37">
        <f t="shared" ref="C24:K24" si="4">SUM(C22:C23)</f>
        <v>-168558192</v>
      </c>
      <c r="D24" s="38">
        <f t="shared" si="4"/>
        <v>-134829403</v>
      </c>
      <c r="E24" s="36">
        <f t="shared" si="4"/>
        <v>123839643</v>
      </c>
      <c r="F24" s="37">
        <f t="shared" si="4"/>
        <v>95209088</v>
      </c>
      <c r="G24" s="39">
        <f t="shared" si="4"/>
        <v>95209088</v>
      </c>
      <c r="H24" s="40">
        <f t="shared" si="4"/>
        <v>182427117</v>
      </c>
      <c r="I24" s="36">
        <f t="shared" si="4"/>
        <v>113924039</v>
      </c>
      <c r="J24" s="37">
        <f t="shared" si="4"/>
        <v>137699189</v>
      </c>
      <c r="K24" s="39">
        <f t="shared" si="4"/>
        <v>147307923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73824246</v>
      </c>
      <c r="C27" s="66">
        <v>77985573</v>
      </c>
      <c r="D27" s="67">
        <v>129341441</v>
      </c>
      <c r="E27" s="68">
        <v>131484000</v>
      </c>
      <c r="F27" s="66">
        <v>135710844</v>
      </c>
      <c r="G27" s="69">
        <v>135710844</v>
      </c>
      <c r="H27" s="70">
        <v>77503174</v>
      </c>
      <c r="I27" s="68">
        <v>115910000</v>
      </c>
      <c r="J27" s="66">
        <v>139929000</v>
      </c>
      <c r="K27" s="69">
        <v>140965807</v>
      </c>
    </row>
    <row r="28" spans="1:11" ht="13.5" x14ac:dyDescent="0.25">
      <c r="A28" s="71" t="s">
        <v>36</v>
      </c>
      <c r="B28" s="17">
        <v>58640631</v>
      </c>
      <c r="C28" s="17">
        <v>49220310</v>
      </c>
      <c r="D28" s="21">
        <v>119102164</v>
      </c>
      <c r="E28" s="22">
        <v>126184000</v>
      </c>
      <c r="F28" s="17">
        <v>131406444</v>
      </c>
      <c r="G28" s="23">
        <v>131406444</v>
      </c>
      <c r="H28" s="19">
        <v>0</v>
      </c>
      <c r="I28" s="22">
        <v>113510000</v>
      </c>
      <c r="J28" s="17">
        <v>131429000</v>
      </c>
      <c r="K28" s="23">
        <v>127265807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15183615</v>
      </c>
      <c r="C31" s="17">
        <v>28765263</v>
      </c>
      <c r="D31" s="21">
        <v>10119277</v>
      </c>
      <c r="E31" s="22">
        <v>5300000</v>
      </c>
      <c r="F31" s="17">
        <v>4304400</v>
      </c>
      <c r="G31" s="23">
        <v>4304400</v>
      </c>
      <c r="H31" s="19">
        <v>0</v>
      </c>
      <c r="I31" s="22">
        <v>2400000</v>
      </c>
      <c r="J31" s="17">
        <v>8500000</v>
      </c>
      <c r="K31" s="23">
        <v>13700000</v>
      </c>
    </row>
    <row r="32" spans="1:11" ht="13.5" x14ac:dyDescent="0.25">
      <c r="A32" s="30" t="s">
        <v>39</v>
      </c>
      <c r="B32" s="66">
        <f>SUM(B28:B31)</f>
        <v>73824246</v>
      </c>
      <c r="C32" s="66">
        <f t="shared" ref="C32:K32" si="5">SUM(C28:C31)</f>
        <v>77985573</v>
      </c>
      <c r="D32" s="67">
        <f t="shared" si="5"/>
        <v>129221441</v>
      </c>
      <c r="E32" s="68">
        <f t="shared" si="5"/>
        <v>131484000</v>
      </c>
      <c r="F32" s="66">
        <f t="shared" si="5"/>
        <v>135710844</v>
      </c>
      <c r="G32" s="69">
        <f t="shared" si="5"/>
        <v>135710844</v>
      </c>
      <c r="H32" s="70">
        <f t="shared" si="5"/>
        <v>0</v>
      </c>
      <c r="I32" s="68">
        <f t="shared" si="5"/>
        <v>115910000</v>
      </c>
      <c r="J32" s="66">
        <f t="shared" si="5"/>
        <v>139929000</v>
      </c>
      <c r="K32" s="69">
        <f t="shared" si="5"/>
        <v>140965807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566152093</v>
      </c>
      <c r="C35" s="17">
        <v>664692721</v>
      </c>
      <c r="D35" s="21">
        <v>771618803</v>
      </c>
      <c r="E35" s="22">
        <v>716789270</v>
      </c>
      <c r="F35" s="17">
        <v>716789270</v>
      </c>
      <c r="G35" s="23">
        <v>716789270</v>
      </c>
      <c r="H35" s="19">
        <v>338496590</v>
      </c>
      <c r="I35" s="22">
        <v>1316583450</v>
      </c>
      <c r="J35" s="17">
        <v>1316583450</v>
      </c>
      <c r="K35" s="23">
        <v>1316583450</v>
      </c>
    </row>
    <row r="36" spans="1:11" ht="13.5" x14ac:dyDescent="0.25">
      <c r="A36" s="20" t="s">
        <v>42</v>
      </c>
      <c r="B36" s="17">
        <v>2372540483</v>
      </c>
      <c r="C36" s="17">
        <v>2392202967</v>
      </c>
      <c r="D36" s="21">
        <v>2418005773</v>
      </c>
      <c r="E36" s="22">
        <v>2715358708</v>
      </c>
      <c r="F36" s="17">
        <v>2719585552</v>
      </c>
      <c r="G36" s="23">
        <v>2719585552</v>
      </c>
      <c r="H36" s="19">
        <v>3520177</v>
      </c>
      <c r="I36" s="22">
        <v>2730689442</v>
      </c>
      <c r="J36" s="17">
        <v>2754708442</v>
      </c>
      <c r="K36" s="23">
        <v>2755745249</v>
      </c>
    </row>
    <row r="37" spans="1:11" ht="13.5" x14ac:dyDescent="0.25">
      <c r="A37" s="20" t="s">
        <v>43</v>
      </c>
      <c r="B37" s="17">
        <v>1074293002</v>
      </c>
      <c r="C37" s="17">
        <v>1440750515</v>
      </c>
      <c r="D37" s="21">
        <v>1720445026</v>
      </c>
      <c r="E37" s="22">
        <v>297019271</v>
      </c>
      <c r="F37" s="17">
        <v>297019271</v>
      </c>
      <c r="G37" s="23">
        <v>297019271</v>
      </c>
      <c r="H37" s="19">
        <v>167048973</v>
      </c>
      <c r="I37" s="22">
        <v>709546563</v>
      </c>
      <c r="J37" s="17">
        <v>709546563</v>
      </c>
      <c r="K37" s="23">
        <v>709546563</v>
      </c>
    </row>
    <row r="38" spans="1:11" ht="13.5" x14ac:dyDescent="0.25">
      <c r="A38" s="20" t="s">
        <v>44</v>
      </c>
      <c r="B38" s="17">
        <v>74301371</v>
      </c>
      <c r="C38" s="17">
        <v>66873007</v>
      </c>
      <c r="D38" s="21">
        <v>63324675</v>
      </c>
      <c r="E38" s="22">
        <v>18625646</v>
      </c>
      <c r="F38" s="17">
        <v>18625646</v>
      </c>
      <c r="G38" s="23">
        <v>18625646</v>
      </c>
      <c r="H38" s="19">
        <v>-7459379</v>
      </c>
      <c r="I38" s="22">
        <v>18625646</v>
      </c>
      <c r="J38" s="17">
        <v>18625646</v>
      </c>
      <c r="K38" s="23">
        <v>18625646</v>
      </c>
    </row>
    <row r="39" spans="1:11" ht="13.5" x14ac:dyDescent="0.25">
      <c r="A39" s="20" t="s">
        <v>45</v>
      </c>
      <c r="B39" s="17">
        <v>1762694285</v>
      </c>
      <c r="C39" s="17">
        <v>1550576069</v>
      </c>
      <c r="D39" s="21">
        <v>1806009693</v>
      </c>
      <c r="E39" s="22">
        <v>3156993253</v>
      </c>
      <c r="F39" s="17">
        <v>3189850652</v>
      </c>
      <c r="G39" s="23">
        <v>3189850652</v>
      </c>
      <c r="H39" s="19">
        <v>181545706</v>
      </c>
      <c r="I39" s="22">
        <v>3321134976</v>
      </c>
      <c r="J39" s="17">
        <v>3383201750</v>
      </c>
      <c r="K39" s="23">
        <v>3386082333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262646579</v>
      </c>
      <c r="C42" s="17">
        <v>376543330</v>
      </c>
      <c r="D42" s="21">
        <v>345917887</v>
      </c>
      <c r="E42" s="22">
        <v>148635347</v>
      </c>
      <c r="F42" s="17">
        <v>148635347</v>
      </c>
      <c r="G42" s="23">
        <v>148635347</v>
      </c>
      <c r="H42" s="19">
        <v>164043967</v>
      </c>
      <c r="I42" s="22">
        <v>367840822</v>
      </c>
      <c r="J42" s="17">
        <v>391859822</v>
      </c>
      <c r="K42" s="23">
        <v>392896629</v>
      </c>
    </row>
    <row r="43" spans="1:11" ht="13.5" x14ac:dyDescent="0.25">
      <c r="A43" s="20" t="s">
        <v>48</v>
      </c>
      <c r="B43" s="17">
        <v>-66150354</v>
      </c>
      <c r="C43" s="17">
        <v>-67823116</v>
      </c>
      <c r="D43" s="21">
        <v>-129341441</v>
      </c>
      <c r="E43" s="22">
        <v>-131484000</v>
      </c>
      <c r="F43" s="17">
        <v>-131484000</v>
      </c>
      <c r="G43" s="23">
        <v>-131484000</v>
      </c>
      <c r="H43" s="19">
        <v>-77503174</v>
      </c>
      <c r="I43" s="22">
        <v>-115910000</v>
      </c>
      <c r="J43" s="17">
        <v>-139929000</v>
      </c>
      <c r="K43" s="23">
        <v>-140965807</v>
      </c>
    </row>
    <row r="44" spans="1:11" ht="13.5" x14ac:dyDescent="0.25">
      <c r="A44" s="20" t="s">
        <v>49</v>
      </c>
      <c r="B44" s="17">
        <v>-4095857</v>
      </c>
      <c r="C44" s="17">
        <v>-4587452</v>
      </c>
      <c r="D44" s="21">
        <v>-5750901</v>
      </c>
      <c r="E44" s="22">
        <v>-7459381</v>
      </c>
      <c r="F44" s="17">
        <v>-7459381</v>
      </c>
      <c r="G44" s="23">
        <v>-7459381</v>
      </c>
      <c r="H44" s="19">
        <v>-7459380</v>
      </c>
      <c r="I44" s="22">
        <v>-7459381</v>
      </c>
      <c r="J44" s="17">
        <v>-7459381</v>
      </c>
      <c r="K44" s="23">
        <v>-7459381</v>
      </c>
    </row>
    <row r="45" spans="1:11" ht="13.5" x14ac:dyDescent="0.25">
      <c r="A45" s="30" t="s">
        <v>50</v>
      </c>
      <c r="B45" s="66">
        <v>192408108</v>
      </c>
      <c r="C45" s="66">
        <v>292922676</v>
      </c>
      <c r="D45" s="67">
        <v>221829893</v>
      </c>
      <c r="E45" s="68">
        <v>20924039</v>
      </c>
      <c r="F45" s="66">
        <v>20924039</v>
      </c>
      <c r="G45" s="69">
        <v>20924039</v>
      </c>
      <c r="H45" s="70">
        <v>97259326</v>
      </c>
      <c r="I45" s="68">
        <v>233198681</v>
      </c>
      <c r="J45" s="66">
        <v>233198681</v>
      </c>
      <c r="K45" s="69">
        <v>233198681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-11272757</v>
      </c>
      <c r="C48" s="17">
        <v>10938422</v>
      </c>
      <c r="D48" s="21">
        <v>18243840</v>
      </c>
      <c r="E48" s="22">
        <v>23319749</v>
      </c>
      <c r="F48" s="17">
        <v>23319749</v>
      </c>
      <c r="G48" s="23">
        <v>23319749</v>
      </c>
      <c r="H48" s="19">
        <v>23376270</v>
      </c>
      <c r="I48" s="22">
        <v>340973500</v>
      </c>
      <c r="J48" s="17">
        <v>340973500</v>
      </c>
      <c r="K48" s="23">
        <v>340973500</v>
      </c>
    </row>
    <row r="49" spans="1:11" ht="13.5" x14ac:dyDescent="0.25">
      <c r="A49" s="20" t="s">
        <v>53</v>
      </c>
      <c r="B49" s="17">
        <f>+B75</f>
        <v>617112223.61449921</v>
      </c>
      <c r="C49" s="17">
        <f t="shared" ref="C49:K49" si="6">+C75</f>
        <v>862346928.84887755</v>
      </c>
      <c r="D49" s="21">
        <f t="shared" si="6"/>
        <v>1083179686.9219282</v>
      </c>
      <c r="E49" s="22">
        <f t="shared" si="6"/>
        <v>-242026874.93352652</v>
      </c>
      <c r="F49" s="17">
        <f t="shared" si="6"/>
        <v>-242986247.63617468</v>
      </c>
      <c r="G49" s="23">
        <f t="shared" si="6"/>
        <v>-242986247.63617468</v>
      </c>
      <c r="H49" s="19">
        <f t="shared" si="6"/>
        <v>-117852387.17312124</v>
      </c>
      <c r="I49" s="22">
        <f t="shared" si="6"/>
        <v>-4934815.5223087072</v>
      </c>
      <c r="J49" s="17">
        <f t="shared" si="6"/>
        <v>30983812.327977657</v>
      </c>
      <c r="K49" s="23">
        <f t="shared" si="6"/>
        <v>63239078.532138705</v>
      </c>
    </row>
    <row r="50" spans="1:11" ht="13.5" x14ac:dyDescent="0.25">
      <c r="A50" s="30" t="s">
        <v>54</v>
      </c>
      <c r="B50" s="66">
        <f>+B48-B49</f>
        <v>-628384980.61449921</v>
      </c>
      <c r="C50" s="66">
        <f t="shared" ref="C50:K50" si="7">+C48-C49</f>
        <v>-851408506.84887755</v>
      </c>
      <c r="D50" s="67">
        <f t="shared" si="7"/>
        <v>-1064935846.9219282</v>
      </c>
      <c r="E50" s="68">
        <f t="shared" si="7"/>
        <v>265346623.93352652</v>
      </c>
      <c r="F50" s="66">
        <f t="shared" si="7"/>
        <v>266305996.63617468</v>
      </c>
      <c r="G50" s="69">
        <f t="shared" si="7"/>
        <v>266305996.63617468</v>
      </c>
      <c r="H50" s="70">
        <f t="shared" si="7"/>
        <v>141228657.17312124</v>
      </c>
      <c r="I50" s="68">
        <f t="shared" si="7"/>
        <v>345908315.52230871</v>
      </c>
      <c r="J50" s="66">
        <f t="shared" si="7"/>
        <v>309989687.67202234</v>
      </c>
      <c r="K50" s="69">
        <f t="shared" si="7"/>
        <v>277734421.46786129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2302650475</v>
      </c>
      <c r="C53" s="17">
        <v>2313041949</v>
      </c>
      <c r="D53" s="21">
        <v>2200752441</v>
      </c>
      <c r="E53" s="22">
        <v>2605503202</v>
      </c>
      <c r="F53" s="17">
        <v>2609730046</v>
      </c>
      <c r="G53" s="23">
        <v>2609730046</v>
      </c>
      <c r="H53" s="19">
        <v>46358673</v>
      </c>
      <c r="I53" s="22">
        <v>2659131965</v>
      </c>
      <c r="J53" s="17">
        <v>2683150965</v>
      </c>
      <c r="K53" s="23">
        <v>2684187772</v>
      </c>
    </row>
    <row r="54" spans="1:11" ht="13.5" x14ac:dyDescent="0.25">
      <c r="A54" s="20" t="s">
        <v>57</v>
      </c>
      <c r="B54" s="17">
        <v>81463036</v>
      </c>
      <c r="C54" s="17">
        <v>83496027</v>
      </c>
      <c r="D54" s="21">
        <v>73283564</v>
      </c>
      <c r="E54" s="22">
        <v>88715786</v>
      </c>
      <c r="F54" s="17">
        <v>89733246</v>
      </c>
      <c r="G54" s="23">
        <v>89733246</v>
      </c>
      <c r="H54" s="19">
        <v>73983008</v>
      </c>
      <c r="I54" s="22">
        <v>74038926</v>
      </c>
      <c r="J54" s="17">
        <v>77444704</v>
      </c>
      <c r="K54" s="23">
        <v>81007154</v>
      </c>
    </row>
    <row r="55" spans="1:11" ht="13.5" x14ac:dyDescent="0.25">
      <c r="A55" s="20" t="s">
        <v>58</v>
      </c>
      <c r="B55" s="17">
        <v>60836657</v>
      </c>
      <c r="C55" s="17">
        <v>43395166</v>
      </c>
      <c r="D55" s="21">
        <v>19974119</v>
      </c>
      <c r="E55" s="22">
        <v>32013705</v>
      </c>
      <c r="F55" s="17">
        <v>23078667</v>
      </c>
      <c r="G55" s="23">
        <v>23078667</v>
      </c>
      <c r="H55" s="19">
        <v>12298243</v>
      </c>
      <c r="I55" s="22">
        <v>14071441</v>
      </c>
      <c r="J55" s="17">
        <v>48562128</v>
      </c>
      <c r="K55" s="23">
        <v>48321510</v>
      </c>
    </row>
    <row r="56" spans="1:11" ht="13.5" x14ac:dyDescent="0.25">
      <c r="A56" s="20" t="s">
        <v>59</v>
      </c>
      <c r="B56" s="17">
        <v>9637400</v>
      </c>
      <c r="C56" s="17">
        <v>17983226</v>
      </c>
      <c r="D56" s="21">
        <v>10785360</v>
      </c>
      <c r="E56" s="22">
        <v>54567143</v>
      </c>
      <c r="F56" s="17">
        <v>28507705</v>
      </c>
      <c r="G56" s="23">
        <v>28507705</v>
      </c>
      <c r="H56" s="19">
        <v>16921452</v>
      </c>
      <c r="I56" s="22">
        <v>58434625</v>
      </c>
      <c r="J56" s="17">
        <v>59549074</v>
      </c>
      <c r="K56" s="23">
        <v>62288331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6634387</v>
      </c>
      <c r="C59" s="17">
        <v>15454673</v>
      </c>
      <c r="D59" s="21">
        <v>19473739</v>
      </c>
      <c r="E59" s="22">
        <v>15828152</v>
      </c>
      <c r="F59" s="17">
        <v>15828152</v>
      </c>
      <c r="G59" s="23">
        <v>15828152</v>
      </c>
      <c r="H59" s="19">
        <v>19187240</v>
      </c>
      <c r="I59" s="22">
        <v>17411466</v>
      </c>
      <c r="J59" s="17">
        <v>18214691</v>
      </c>
      <c r="K59" s="23">
        <v>19055224</v>
      </c>
    </row>
    <row r="60" spans="1:11" ht="13.5" x14ac:dyDescent="0.25">
      <c r="A60" s="20" t="s">
        <v>62</v>
      </c>
      <c r="B60" s="17">
        <v>48613885</v>
      </c>
      <c r="C60" s="17">
        <v>52145208</v>
      </c>
      <c r="D60" s="21">
        <v>54114923</v>
      </c>
      <c r="E60" s="22">
        <v>99613982</v>
      </c>
      <c r="F60" s="17">
        <v>99613982</v>
      </c>
      <c r="G60" s="23">
        <v>99613982</v>
      </c>
      <c r="H60" s="19">
        <v>52282325</v>
      </c>
      <c r="I60" s="22">
        <v>109575382</v>
      </c>
      <c r="J60" s="17">
        <v>114615850</v>
      </c>
      <c r="K60" s="23">
        <v>119888178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0.86440564593415448</v>
      </c>
      <c r="C70" s="5">
        <f t="shared" ref="C70:K70" si="8">IF(ISERROR(C71/C72),0,(C71/C72))</f>
        <v>1.1425139200495313</v>
      </c>
      <c r="D70" s="5">
        <f t="shared" si="8"/>
        <v>0.88030961995117063</v>
      </c>
      <c r="E70" s="5">
        <f t="shared" si="8"/>
        <v>0.75664817886491664</v>
      </c>
      <c r="F70" s="5">
        <f t="shared" si="8"/>
        <v>0.76106503807287507</v>
      </c>
      <c r="G70" s="5">
        <f t="shared" si="8"/>
        <v>0.76106503807287507</v>
      </c>
      <c r="H70" s="5">
        <f t="shared" si="8"/>
        <v>0.87812982060798828</v>
      </c>
      <c r="I70" s="5">
        <f t="shared" si="8"/>
        <v>0.68045711909726414</v>
      </c>
      <c r="J70" s="5">
        <f t="shared" si="8"/>
        <v>0.60852598189752605</v>
      </c>
      <c r="K70" s="5">
        <f t="shared" si="8"/>
        <v>0.54393114301848233</v>
      </c>
    </row>
    <row r="71" spans="1:11" hidden="1" x14ac:dyDescent="0.2">
      <c r="A71" s="1" t="s">
        <v>104</v>
      </c>
      <c r="B71" s="2">
        <f>+B83</f>
        <v>467082246</v>
      </c>
      <c r="C71" s="2">
        <f t="shared" ref="C71:K71" si="9">+C83</f>
        <v>633992220</v>
      </c>
      <c r="D71" s="2">
        <f t="shared" si="9"/>
        <v>483168312</v>
      </c>
      <c r="E71" s="2">
        <f t="shared" si="9"/>
        <v>533474200</v>
      </c>
      <c r="F71" s="2">
        <f t="shared" si="9"/>
        <v>533474200</v>
      </c>
      <c r="G71" s="2">
        <f t="shared" si="9"/>
        <v>533474200</v>
      </c>
      <c r="H71" s="2">
        <f t="shared" si="9"/>
        <v>536036220</v>
      </c>
      <c r="I71" s="2">
        <f t="shared" si="9"/>
        <v>533907907</v>
      </c>
      <c r="J71" s="2">
        <f t="shared" si="9"/>
        <v>520781538</v>
      </c>
      <c r="K71" s="2">
        <f t="shared" si="9"/>
        <v>508993106</v>
      </c>
    </row>
    <row r="72" spans="1:11" hidden="1" x14ac:dyDescent="0.2">
      <c r="A72" s="1" t="s">
        <v>105</v>
      </c>
      <c r="B72" s="2">
        <f>+B77</f>
        <v>540350758</v>
      </c>
      <c r="C72" s="2">
        <f t="shared" ref="C72:K72" si="10">+C77</f>
        <v>554909843</v>
      </c>
      <c r="D72" s="2">
        <f t="shared" si="10"/>
        <v>548861788</v>
      </c>
      <c r="E72" s="2">
        <f t="shared" si="10"/>
        <v>705049209</v>
      </c>
      <c r="F72" s="2">
        <f t="shared" si="10"/>
        <v>700957439</v>
      </c>
      <c r="G72" s="2">
        <f t="shared" si="10"/>
        <v>700957439</v>
      </c>
      <c r="H72" s="2">
        <f t="shared" si="10"/>
        <v>610429355</v>
      </c>
      <c r="I72" s="2">
        <f t="shared" si="10"/>
        <v>784631231</v>
      </c>
      <c r="J72" s="2">
        <f t="shared" si="10"/>
        <v>855808221</v>
      </c>
      <c r="K72" s="2">
        <f t="shared" si="10"/>
        <v>935767537</v>
      </c>
    </row>
    <row r="73" spans="1:11" hidden="1" x14ac:dyDescent="0.2">
      <c r="A73" s="1" t="s">
        <v>106</v>
      </c>
      <c r="B73" s="2">
        <f>+B74</f>
        <v>16345747.666666672</v>
      </c>
      <c r="C73" s="2">
        <f t="shared" ref="C73:K73" si="11">+(C78+C80+C81+C82)-(B78+B80+B81+B82)</f>
        <v>14030149</v>
      </c>
      <c r="D73" s="2">
        <f t="shared" si="11"/>
        <v>29401735</v>
      </c>
      <c r="E73" s="2">
        <f t="shared" si="11"/>
        <v>30879729</v>
      </c>
      <c r="F73" s="2">
        <f>+(F78+F80+F81+F82)-(D78+D80+D81+D82)</f>
        <v>30879729</v>
      </c>
      <c r="G73" s="2">
        <f>+(G78+G80+G81+G82)-(D78+D80+D81+D82)</f>
        <v>30879729</v>
      </c>
      <c r="H73" s="2">
        <f>+(H78+H80+H81+H82)-(D78+D80+D81+D82)</f>
        <v>69999584</v>
      </c>
      <c r="I73" s="2">
        <f>+(I78+I80+I81+I82)-(E78+E80+E81+E82)</f>
        <v>282140429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107</v>
      </c>
      <c r="B74" s="2">
        <f>+TREND(C74:E74)</f>
        <v>16345747.666666672</v>
      </c>
      <c r="C74" s="2">
        <f>+C73</f>
        <v>14030149</v>
      </c>
      <c r="D74" s="2">
        <f t="shared" ref="D74:K74" si="12">+D73</f>
        <v>29401735</v>
      </c>
      <c r="E74" s="2">
        <f t="shared" si="12"/>
        <v>30879729</v>
      </c>
      <c r="F74" s="2">
        <f t="shared" si="12"/>
        <v>30879729</v>
      </c>
      <c r="G74" s="2">
        <f t="shared" si="12"/>
        <v>30879729</v>
      </c>
      <c r="H74" s="2">
        <f t="shared" si="12"/>
        <v>69999584</v>
      </c>
      <c r="I74" s="2">
        <f t="shared" si="12"/>
        <v>282140429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108</v>
      </c>
      <c r="B75" s="2">
        <f>+B84-(((B80+B81+B82+B78)*B70)-B79)</f>
        <v>617112223.61449921</v>
      </c>
      <c r="C75" s="2">
        <f t="shared" ref="C75:K75" si="13">+C84-(((C80+C81+C82+C78)*C70)-C79)</f>
        <v>862346928.84887755</v>
      </c>
      <c r="D75" s="2">
        <f t="shared" si="13"/>
        <v>1083179686.9219282</v>
      </c>
      <c r="E75" s="2">
        <f t="shared" si="13"/>
        <v>-242026874.93352652</v>
      </c>
      <c r="F75" s="2">
        <f t="shared" si="13"/>
        <v>-242986247.63617468</v>
      </c>
      <c r="G75" s="2">
        <f t="shared" si="13"/>
        <v>-242986247.63617468</v>
      </c>
      <c r="H75" s="2">
        <f t="shared" si="13"/>
        <v>-117852387.17312124</v>
      </c>
      <c r="I75" s="2">
        <f t="shared" si="13"/>
        <v>-4934815.5223087072</v>
      </c>
      <c r="J75" s="2">
        <f t="shared" si="13"/>
        <v>30983812.327977657</v>
      </c>
      <c r="K75" s="2">
        <f t="shared" si="13"/>
        <v>63239078.532138705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540350758</v>
      </c>
      <c r="C77" s="3">
        <v>554909843</v>
      </c>
      <c r="D77" s="3">
        <v>548861788</v>
      </c>
      <c r="E77" s="3">
        <v>705049209</v>
      </c>
      <c r="F77" s="3">
        <v>700957439</v>
      </c>
      <c r="G77" s="3">
        <v>700957439</v>
      </c>
      <c r="H77" s="3">
        <v>610429355</v>
      </c>
      <c r="I77" s="3">
        <v>784631231</v>
      </c>
      <c r="J77" s="3">
        <v>855808221</v>
      </c>
      <c r="K77" s="3">
        <v>935767537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719075082</v>
      </c>
      <c r="C79" s="3">
        <v>995701506</v>
      </c>
      <c r="D79" s="3">
        <v>1214812705</v>
      </c>
      <c r="E79" s="3">
        <v>-238607345</v>
      </c>
      <c r="F79" s="3">
        <v>-238607345</v>
      </c>
      <c r="G79" s="3">
        <v>-238607345</v>
      </c>
      <c r="H79" s="3">
        <v>87713895</v>
      </c>
      <c r="I79" s="3">
        <v>198745851</v>
      </c>
      <c r="J79" s="3">
        <v>198745851</v>
      </c>
      <c r="K79" s="3">
        <v>198745851</v>
      </c>
    </row>
    <row r="80" spans="1:11" hidden="1" x14ac:dyDescent="0.2">
      <c r="A80" s="1" t="s">
        <v>71</v>
      </c>
      <c r="B80" s="3">
        <v>115714243</v>
      </c>
      <c r="C80" s="3">
        <v>127953139</v>
      </c>
      <c r="D80" s="3">
        <v>155721704</v>
      </c>
      <c r="E80" s="3">
        <v>200177905</v>
      </c>
      <c r="F80" s="3">
        <v>200177905</v>
      </c>
      <c r="G80" s="3">
        <v>200177905</v>
      </c>
      <c r="H80" s="3">
        <v>215666544</v>
      </c>
      <c r="I80" s="3">
        <v>291920751</v>
      </c>
      <c r="J80" s="3">
        <v>291920751</v>
      </c>
      <c r="K80" s="3">
        <v>291920751</v>
      </c>
    </row>
    <row r="81" spans="1:11" hidden="1" x14ac:dyDescent="0.2">
      <c r="A81" s="1" t="s">
        <v>72</v>
      </c>
      <c r="B81" s="3">
        <v>27181136</v>
      </c>
      <c r="C81" s="3">
        <v>28972389</v>
      </c>
      <c r="D81" s="3">
        <v>30605559</v>
      </c>
      <c r="E81" s="3">
        <v>17029087</v>
      </c>
      <c r="F81" s="3">
        <v>17029087</v>
      </c>
      <c r="G81" s="3">
        <v>17029087</v>
      </c>
      <c r="H81" s="3">
        <v>40660303</v>
      </c>
      <c r="I81" s="3">
        <v>207426670</v>
      </c>
      <c r="J81" s="3">
        <v>207426670</v>
      </c>
      <c r="K81" s="3">
        <v>207426670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467082246</v>
      </c>
      <c r="C83" s="3">
        <v>633992220</v>
      </c>
      <c r="D83" s="3">
        <v>483168312</v>
      </c>
      <c r="E83" s="3">
        <v>533474200</v>
      </c>
      <c r="F83" s="3">
        <v>533474200</v>
      </c>
      <c r="G83" s="3">
        <v>533474200</v>
      </c>
      <c r="H83" s="3">
        <v>536036220</v>
      </c>
      <c r="I83" s="3">
        <v>533907907</v>
      </c>
      <c r="J83" s="3">
        <v>520781538</v>
      </c>
      <c r="K83" s="3">
        <v>508993106</v>
      </c>
    </row>
    <row r="84" spans="1:11" hidden="1" x14ac:dyDescent="0.2">
      <c r="A84" s="1" t="s">
        <v>75</v>
      </c>
      <c r="B84" s="3">
        <v>21556714</v>
      </c>
      <c r="C84" s="3">
        <v>45935023</v>
      </c>
      <c r="D84" s="3">
        <v>32392664</v>
      </c>
      <c r="E84" s="3">
        <v>160929745</v>
      </c>
      <c r="F84" s="3">
        <v>160929745</v>
      </c>
      <c r="G84" s="3">
        <v>160929745</v>
      </c>
      <c r="H84" s="3">
        <v>19521966</v>
      </c>
      <c r="I84" s="3">
        <v>136103841</v>
      </c>
      <c r="J84" s="3">
        <v>136103841</v>
      </c>
      <c r="K84" s="3">
        <v>136103841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15573458</v>
      </c>
      <c r="C5" s="17">
        <v>16190633</v>
      </c>
      <c r="D5" s="21">
        <v>17216790</v>
      </c>
      <c r="E5" s="22">
        <v>15808800</v>
      </c>
      <c r="F5" s="17">
        <v>15808800</v>
      </c>
      <c r="G5" s="23">
        <v>15808800</v>
      </c>
      <c r="H5" s="19">
        <v>18332393</v>
      </c>
      <c r="I5" s="22">
        <v>18899999</v>
      </c>
      <c r="J5" s="17">
        <v>19845000</v>
      </c>
      <c r="K5" s="23">
        <v>20837250</v>
      </c>
    </row>
    <row r="6" spans="1:11" ht="13.5" x14ac:dyDescent="0.25">
      <c r="A6" s="20" t="s">
        <v>18</v>
      </c>
      <c r="B6" s="17">
        <v>166029640</v>
      </c>
      <c r="C6" s="17">
        <v>183721100</v>
      </c>
      <c r="D6" s="21">
        <v>211196430</v>
      </c>
      <c r="E6" s="22">
        <v>211700638</v>
      </c>
      <c r="F6" s="17">
        <v>211700638</v>
      </c>
      <c r="G6" s="23">
        <v>211700638</v>
      </c>
      <c r="H6" s="19">
        <v>271060827</v>
      </c>
      <c r="I6" s="22">
        <v>196857174</v>
      </c>
      <c r="J6" s="17">
        <v>202612890</v>
      </c>
      <c r="K6" s="23">
        <v>208541277</v>
      </c>
    </row>
    <row r="7" spans="1:11" ht="13.5" x14ac:dyDescent="0.25">
      <c r="A7" s="20" t="s">
        <v>19</v>
      </c>
      <c r="B7" s="17">
        <v>372095</v>
      </c>
      <c r="C7" s="17">
        <v>370232</v>
      </c>
      <c r="D7" s="21">
        <v>611380</v>
      </c>
      <c r="E7" s="22">
        <v>289972</v>
      </c>
      <c r="F7" s="17">
        <v>289972</v>
      </c>
      <c r="G7" s="23">
        <v>289972</v>
      </c>
      <c r="H7" s="19">
        <v>605097</v>
      </c>
      <c r="I7" s="22">
        <v>298671</v>
      </c>
      <c r="J7" s="17">
        <v>307631</v>
      </c>
      <c r="K7" s="23">
        <v>316860</v>
      </c>
    </row>
    <row r="8" spans="1:11" ht="13.5" x14ac:dyDescent="0.25">
      <c r="A8" s="20" t="s">
        <v>20</v>
      </c>
      <c r="B8" s="17">
        <v>122370000</v>
      </c>
      <c r="C8" s="17">
        <v>112681380</v>
      </c>
      <c r="D8" s="21">
        <v>125026319</v>
      </c>
      <c r="E8" s="22">
        <v>134424999</v>
      </c>
      <c r="F8" s="17">
        <v>134424999</v>
      </c>
      <c r="G8" s="23">
        <v>134424999</v>
      </c>
      <c r="H8" s="19">
        <v>124620723</v>
      </c>
      <c r="I8" s="22">
        <v>142783000</v>
      </c>
      <c r="J8" s="17">
        <v>146581001</v>
      </c>
      <c r="K8" s="23">
        <v>150460998</v>
      </c>
    </row>
    <row r="9" spans="1:11" ht="13.5" x14ac:dyDescent="0.25">
      <c r="A9" s="20" t="s">
        <v>21</v>
      </c>
      <c r="B9" s="17">
        <v>79432352</v>
      </c>
      <c r="C9" s="17">
        <v>100397451</v>
      </c>
      <c r="D9" s="21">
        <v>158964200</v>
      </c>
      <c r="E9" s="22">
        <v>100216551</v>
      </c>
      <c r="F9" s="17">
        <v>100216551</v>
      </c>
      <c r="G9" s="23">
        <v>100216551</v>
      </c>
      <c r="H9" s="19">
        <v>204085443</v>
      </c>
      <c r="I9" s="22">
        <v>100855827</v>
      </c>
      <c r="J9" s="17">
        <v>103855934</v>
      </c>
      <c r="K9" s="23">
        <v>106946745</v>
      </c>
    </row>
    <row r="10" spans="1:11" ht="25.5" x14ac:dyDescent="0.2">
      <c r="A10" s="24" t="s">
        <v>99</v>
      </c>
      <c r="B10" s="25">
        <f>SUM(B5:B9)</f>
        <v>383777545</v>
      </c>
      <c r="C10" s="26">
        <f t="shared" ref="C10:K10" si="0">SUM(C5:C9)</f>
        <v>413360796</v>
      </c>
      <c r="D10" s="27">
        <f t="shared" si="0"/>
        <v>513015119</v>
      </c>
      <c r="E10" s="25">
        <f t="shared" si="0"/>
        <v>462440960</v>
      </c>
      <c r="F10" s="26">
        <f t="shared" si="0"/>
        <v>462440960</v>
      </c>
      <c r="G10" s="28">
        <f t="shared" si="0"/>
        <v>462440960</v>
      </c>
      <c r="H10" s="29">
        <f t="shared" si="0"/>
        <v>618704483</v>
      </c>
      <c r="I10" s="25">
        <f t="shared" si="0"/>
        <v>459694671</v>
      </c>
      <c r="J10" s="26">
        <f t="shared" si="0"/>
        <v>473202456</v>
      </c>
      <c r="K10" s="28">
        <f t="shared" si="0"/>
        <v>487103130</v>
      </c>
    </row>
    <row r="11" spans="1:11" ht="13.5" x14ac:dyDescent="0.25">
      <c r="A11" s="20" t="s">
        <v>22</v>
      </c>
      <c r="B11" s="17">
        <v>118529655</v>
      </c>
      <c r="C11" s="17">
        <v>131334772</v>
      </c>
      <c r="D11" s="21">
        <v>151019867</v>
      </c>
      <c r="E11" s="22">
        <v>160533769</v>
      </c>
      <c r="F11" s="17">
        <v>160533769</v>
      </c>
      <c r="G11" s="23">
        <v>160533769</v>
      </c>
      <c r="H11" s="19">
        <v>168305492</v>
      </c>
      <c r="I11" s="22">
        <v>168399911</v>
      </c>
      <c r="J11" s="17">
        <v>176146314</v>
      </c>
      <c r="K11" s="23">
        <v>184249041</v>
      </c>
    </row>
    <row r="12" spans="1:11" ht="13.5" x14ac:dyDescent="0.25">
      <c r="A12" s="20" t="s">
        <v>23</v>
      </c>
      <c r="B12" s="17">
        <v>5355959</v>
      </c>
      <c r="C12" s="17">
        <v>5652458</v>
      </c>
      <c r="D12" s="21">
        <v>5618137</v>
      </c>
      <c r="E12" s="22">
        <v>6841058</v>
      </c>
      <c r="F12" s="17">
        <v>6841058</v>
      </c>
      <c r="G12" s="23">
        <v>6841058</v>
      </c>
      <c r="H12" s="19">
        <v>5818902</v>
      </c>
      <c r="I12" s="22">
        <v>7176267</v>
      </c>
      <c r="J12" s="17">
        <v>7506377</v>
      </c>
      <c r="K12" s="23">
        <v>7851672</v>
      </c>
    </row>
    <row r="13" spans="1:11" ht="13.5" x14ac:dyDescent="0.25">
      <c r="A13" s="20" t="s">
        <v>24</v>
      </c>
      <c r="B13" s="17">
        <v>55283351</v>
      </c>
      <c r="C13" s="17">
        <v>80838482</v>
      </c>
      <c r="D13" s="21">
        <v>126088744</v>
      </c>
      <c r="E13" s="22">
        <v>55999999</v>
      </c>
      <c r="F13" s="17">
        <v>55999999</v>
      </c>
      <c r="G13" s="23">
        <v>55999999</v>
      </c>
      <c r="H13" s="19">
        <v>0</v>
      </c>
      <c r="I13" s="22">
        <v>58743997</v>
      </c>
      <c r="J13" s="17">
        <v>61446222</v>
      </c>
      <c r="K13" s="23">
        <v>64272747</v>
      </c>
    </row>
    <row r="14" spans="1:11" ht="13.5" x14ac:dyDescent="0.25">
      <c r="A14" s="20" t="s">
        <v>25</v>
      </c>
      <c r="B14" s="17">
        <v>14265955</v>
      </c>
      <c r="C14" s="17">
        <v>57673392</v>
      </c>
      <c r="D14" s="21">
        <v>52198832</v>
      </c>
      <c r="E14" s="22">
        <v>32940000</v>
      </c>
      <c r="F14" s="17">
        <v>32940000</v>
      </c>
      <c r="G14" s="23">
        <v>32940000</v>
      </c>
      <c r="H14" s="19">
        <v>32977326</v>
      </c>
      <c r="I14" s="22">
        <v>50400000</v>
      </c>
      <c r="J14" s="17">
        <v>52718400</v>
      </c>
      <c r="K14" s="23">
        <v>55143446</v>
      </c>
    </row>
    <row r="15" spans="1:11" ht="13.5" x14ac:dyDescent="0.25">
      <c r="A15" s="20" t="s">
        <v>26</v>
      </c>
      <c r="B15" s="17">
        <v>86362500</v>
      </c>
      <c r="C15" s="17">
        <v>87425246</v>
      </c>
      <c r="D15" s="21">
        <v>95963310</v>
      </c>
      <c r="E15" s="22">
        <v>120361500</v>
      </c>
      <c r="F15" s="17">
        <v>120361500</v>
      </c>
      <c r="G15" s="23">
        <v>120361500</v>
      </c>
      <c r="H15" s="19">
        <v>119503428</v>
      </c>
      <c r="I15" s="22">
        <v>128056603</v>
      </c>
      <c r="J15" s="17">
        <v>144930204</v>
      </c>
      <c r="K15" s="23">
        <v>151596995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214122802</v>
      </c>
      <c r="C17" s="17">
        <v>295904215</v>
      </c>
      <c r="D17" s="21">
        <v>315324340</v>
      </c>
      <c r="E17" s="22">
        <v>254999995</v>
      </c>
      <c r="F17" s="17">
        <v>254999995</v>
      </c>
      <c r="G17" s="23">
        <v>254999995</v>
      </c>
      <c r="H17" s="19">
        <v>151386749</v>
      </c>
      <c r="I17" s="22">
        <v>225133809</v>
      </c>
      <c r="J17" s="17">
        <v>239158357</v>
      </c>
      <c r="K17" s="23">
        <v>250716528</v>
      </c>
    </row>
    <row r="18" spans="1:11" ht="13.5" x14ac:dyDescent="0.25">
      <c r="A18" s="30" t="s">
        <v>29</v>
      </c>
      <c r="B18" s="31">
        <f>SUM(B11:B17)</f>
        <v>493920222</v>
      </c>
      <c r="C18" s="32">
        <f t="shared" ref="C18:K18" si="1">SUM(C11:C17)</f>
        <v>658828565</v>
      </c>
      <c r="D18" s="33">
        <f t="shared" si="1"/>
        <v>746213230</v>
      </c>
      <c r="E18" s="31">
        <f t="shared" si="1"/>
        <v>631676321</v>
      </c>
      <c r="F18" s="32">
        <f t="shared" si="1"/>
        <v>631676321</v>
      </c>
      <c r="G18" s="34">
        <f t="shared" si="1"/>
        <v>631676321</v>
      </c>
      <c r="H18" s="35">
        <f t="shared" si="1"/>
        <v>477991897</v>
      </c>
      <c r="I18" s="31">
        <f t="shared" si="1"/>
        <v>637910587</v>
      </c>
      <c r="J18" s="32">
        <f t="shared" si="1"/>
        <v>681905874</v>
      </c>
      <c r="K18" s="34">
        <f t="shared" si="1"/>
        <v>713830429</v>
      </c>
    </row>
    <row r="19" spans="1:11" ht="13.5" x14ac:dyDescent="0.25">
      <c r="A19" s="30" t="s">
        <v>30</v>
      </c>
      <c r="B19" s="36">
        <f>+B10-B18</f>
        <v>-110142677</v>
      </c>
      <c r="C19" s="37">
        <f t="shared" ref="C19:K19" si="2">+C10-C18</f>
        <v>-245467769</v>
      </c>
      <c r="D19" s="38">
        <f t="shared" si="2"/>
        <v>-233198111</v>
      </c>
      <c r="E19" s="36">
        <f t="shared" si="2"/>
        <v>-169235361</v>
      </c>
      <c r="F19" s="37">
        <f t="shared" si="2"/>
        <v>-169235361</v>
      </c>
      <c r="G19" s="39">
        <f t="shared" si="2"/>
        <v>-169235361</v>
      </c>
      <c r="H19" s="40">
        <f t="shared" si="2"/>
        <v>140712586</v>
      </c>
      <c r="I19" s="36">
        <f t="shared" si="2"/>
        <v>-178215916</v>
      </c>
      <c r="J19" s="37">
        <f t="shared" si="2"/>
        <v>-208703418</v>
      </c>
      <c r="K19" s="39">
        <f t="shared" si="2"/>
        <v>-226727299</v>
      </c>
    </row>
    <row r="20" spans="1:11" ht="25.5" x14ac:dyDescent="0.2">
      <c r="A20" s="41" t="s">
        <v>31</v>
      </c>
      <c r="B20" s="42">
        <v>36407729</v>
      </c>
      <c r="C20" s="43">
        <v>34274789</v>
      </c>
      <c r="D20" s="44">
        <v>63365735</v>
      </c>
      <c r="E20" s="42">
        <v>185718000</v>
      </c>
      <c r="F20" s="43">
        <v>185718000</v>
      </c>
      <c r="G20" s="45">
        <v>185718000</v>
      </c>
      <c r="H20" s="46">
        <v>75207589</v>
      </c>
      <c r="I20" s="42">
        <v>131149000</v>
      </c>
      <c r="J20" s="43">
        <v>165667000</v>
      </c>
      <c r="K20" s="45">
        <v>218511000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-73734948</v>
      </c>
      <c r="C22" s="55">
        <f t="shared" ref="C22:K22" si="3">SUM(C19:C21)</f>
        <v>-211192980</v>
      </c>
      <c r="D22" s="56">
        <f t="shared" si="3"/>
        <v>-169832376</v>
      </c>
      <c r="E22" s="54">
        <f t="shared" si="3"/>
        <v>16482639</v>
      </c>
      <c r="F22" s="55">
        <f t="shared" si="3"/>
        <v>16482639</v>
      </c>
      <c r="G22" s="57">
        <f t="shared" si="3"/>
        <v>16482639</v>
      </c>
      <c r="H22" s="58">
        <f t="shared" si="3"/>
        <v>215920175</v>
      </c>
      <c r="I22" s="54">
        <f t="shared" si="3"/>
        <v>-47066916</v>
      </c>
      <c r="J22" s="55">
        <f t="shared" si="3"/>
        <v>-43036418</v>
      </c>
      <c r="K22" s="57">
        <f t="shared" si="3"/>
        <v>-8216299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-73734948</v>
      </c>
      <c r="C24" s="37">
        <f t="shared" ref="C24:K24" si="4">SUM(C22:C23)</f>
        <v>-211192980</v>
      </c>
      <c r="D24" s="38">
        <f t="shared" si="4"/>
        <v>-169832376</v>
      </c>
      <c r="E24" s="36">
        <f t="shared" si="4"/>
        <v>16482639</v>
      </c>
      <c r="F24" s="37">
        <f t="shared" si="4"/>
        <v>16482639</v>
      </c>
      <c r="G24" s="39">
        <f t="shared" si="4"/>
        <v>16482639</v>
      </c>
      <c r="H24" s="40">
        <f t="shared" si="4"/>
        <v>215920175</v>
      </c>
      <c r="I24" s="36">
        <f t="shared" si="4"/>
        <v>-47066916</v>
      </c>
      <c r="J24" s="37">
        <f t="shared" si="4"/>
        <v>-43036418</v>
      </c>
      <c r="K24" s="39">
        <f t="shared" si="4"/>
        <v>-8216299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39089373</v>
      </c>
      <c r="C27" s="66">
        <v>41195314</v>
      </c>
      <c r="D27" s="67">
        <v>81631113</v>
      </c>
      <c r="E27" s="68">
        <v>197218000</v>
      </c>
      <c r="F27" s="66">
        <v>197218000</v>
      </c>
      <c r="G27" s="69">
        <v>197218000</v>
      </c>
      <c r="H27" s="70">
        <v>81288703</v>
      </c>
      <c r="I27" s="68">
        <v>134248999</v>
      </c>
      <c r="J27" s="66">
        <v>165667000</v>
      </c>
      <c r="K27" s="69">
        <v>218511000</v>
      </c>
    </row>
    <row r="28" spans="1:11" ht="13.5" x14ac:dyDescent="0.25">
      <c r="A28" s="71" t="s">
        <v>36</v>
      </c>
      <c r="B28" s="17">
        <v>38987458</v>
      </c>
      <c r="C28" s="17">
        <v>32764184</v>
      </c>
      <c r="D28" s="21">
        <v>74046255</v>
      </c>
      <c r="E28" s="22">
        <v>185718000</v>
      </c>
      <c r="F28" s="17">
        <v>185718000</v>
      </c>
      <c r="G28" s="23">
        <v>185718000</v>
      </c>
      <c r="H28" s="19">
        <v>0</v>
      </c>
      <c r="I28" s="22">
        <v>131148999</v>
      </c>
      <c r="J28" s="17">
        <v>165667000</v>
      </c>
      <c r="K28" s="23">
        <v>218511000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6054003</v>
      </c>
      <c r="E31" s="22">
        <v>11500000</v>
      </c>
      <c r="F31" s="17">
        <v>11500000</v>
      </c>
      <c r="G31" s="23">
        <v>11500000</v>
      </c>
      <c r="H31" s="19">
        <v>0</v>
      </c>
      <c r="I31" s="22">
        <v>3100000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38987458</v>
      </c>
      <c r="C32" s="66">
        <f t="shared" ref="C32:K32" si="5">SUM(C28:C31)</f>
        <v>32764184</v>
      </c>
      <c r="D32" s="67">
        <f t="shared" si="5"/>
        <v>80100258</v>
      </c>
      <c r="E32" s="68">
        <f t="shared" si="5"/>
        <v>197218000</v>
      </c>
      <c r="F32" s="66">
        <f t="shared" si="5"/>
        <v>197218000</v>
      </c>
      <c r="G32" s="69">
        <f t="shared" si="5"/>
        <v>197218000</v>
      </c>
      <c r="H32" s="70">
        <f t="shared" si="5"/>
        <v>0</v>
      </c>
      <c r="I32" s="68">
        <f t="shared" si="5"/>
        <v>134248999</v>
      </c>
      <c r="J32" s="66">
        <f t="shared" si="5"/>
        <v>165667000</v>
      </c>
      <c r="K32" s="69">
        <f t="shared" si="5"/>
        <v>218511000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-52142992</v>
      </c>
      <c r="C35" s="17">
        <v>-49890942</v>
      </c>
      <c r="D35" s="21">
        <v>28262363</v>
      </c>
      <c r="E35" s="22">
        <v>-60911137</v>
      </c>
      <c r="F35" s="17">
        <v>-60911137</v>
      </c>
      <c r="G35" s="23">
        <v>-60911137</v>
      </c>
      <c r="H35" s="19">
        <v>341739428</v>
      </c>
      <c r="I35" s="22">
        <v>-94309539</v>
      </c>
      <c r="J35" s="17">
        <v>-241566730</v>
      </c>
      <c r="K35" s="23">
        <v>-404021280</v>
      </c>
    </row>
    <row r="36" spans="1:11" ht="13.5" x14ac:dyDescent="0.25">
      <c r="A36" s="20" t="s">
        <v>42</v>
      </c>
      <c r="B36" s="17">
        <v>1295306890</v>
      </c>
      <c r="C36" s="17">
        <v>1220967657</v>
      </c>
      <c r="D36" s="21">
        <v>1186862462</v>
      </c>
      <c r="E36" s="22">
        <v>1368158717</v>
      </c>
      <c r="F36" s="17">
        <v>1368158717</v>
      </c>
      <c r="G36" s="23">
        <v>1368158717</v>
      </c>
      <c r="H36" s="19">
        <v>1267501453</v>
      </c>
      <c r="I36" s="22">
        <v>1262286270</v>
      </c>
      <c r="J36" s="17">
        <v>1366507048</v>
      </c>
      <c r="K36" s="23">
        <v>1520745299</v>
      </c>
    </row>
    <row r="37" spans="1:11" ht="13.5" x14ac:dyDescent="0.25">
      <c r="A37" s="20" t="s">
        <v>43</v>
      </c>
      <c r="B37" s="17">
        <v>658839569</v>
      </c>
      <c r="C37" s="17">
        <v>792043203</v>
      </c>
      <c r="D37" s="21">
        <v>996876936</v>
      </c>
      <c r="E37" s="22">
        <v>916781622</v>
      </c>
      <c r="F37" s="17">
        <v>916781622</v>
      </c>
      <c r="G37" s="23">
        <v>916781622</v>
      </c>
      <c r="H37" s="19">
        <v>1202782354</v>
      </c>
      <c r="I37" s="22">
        <v>1002973964</v>
      </c>
      <c r="J37" s="17">
        <v>1002973964</v>
      </c>
      <c r="K37" s="23">
        <v>1002973964</v>
      </c>
    </row>
    <row r="38" spans="1:11" ht="13.5" x14ac:dyDescent="0.25">
      <c r="A38" s="20" t="s">
        <v>44</v>
      </c>
      <c r="B38" s="17">
        <v>63830016</v>
      </c>
      <c r="C38" s="17">
        <v>63169136</v>
      </c>
      <c r="D38" s="21">
        <v>74165384</v>
      </c>
      <c r="E38" s="22">
        <v>60110943</v>
      </c>
      <c r="F38" s="17">
        <v>60110943</v>
      </c>
      <c r="G38" s="23">
        <v>60110943</v>
      </c>
      <c r="H38" s="19">
        <v>68068348</v>
      </c>
      <c r="I38" s="22">
        <v>68068348</v>
      </c>
      <c r="J38" s="17">
        <v>68068348</v>
      </c>
      <c r="K38" s="23">
        <v>68068348</v>
      </c>
    </row>
    <row r="39" spans="1:11" ht="13.5" x14ac:dyDescent="0.25">
      <c r="A39" s="20" t="s">
        <v>45</v>
      </c>
      <c r="B39" s="17">
        <v>532981223</v>
      </c>
      <c r="C39" s="17">
        <v>315864360</v>
      </c>
      <c r="D39" s="21">
        <v>144082522</v>
      </c>
      <c r="E39" s="22">
        <v>330355012</v>
      </c>
      <c r="F39" s="17">
        <v>330355012</v>
      </c>
      <c r="G39" s="23">
        <v>330355012</v>
      </c>
      <c r="H39" s="19">
        <v>338390175</v>
      </c>
      <c r="I39" s="22">
        <v>96934408</v>
      </c>
      <c r="J39" s="17">
        <v>53898007</v>
      </c>
      <c r="K39" s="23">
        <v>45681701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256849609</v>
      </c>
      <c r="C42" s="17">
        <v>96056397</v>
      </c>
      <c r="D42" s="21">
        <v>125589318</v>
      </c>
      <c r="E42" s="22">
        <v>417228368</v>
      </c>
      <c r="F42" s="17">
        <v>417228368</v>
      </c>
      <c r="G42" s="23">
        <v>417228368</v>
      </c>
      <c r="H42" s="19">
        <v>274976472</v>
      </c>
      <c r="I42" s="22">
        <v>626297407</v>
      </c>
      <c r="J42" s="17">
        <v>668450069</v>
      </c>
      <c r="K42" s="23">
        <v>736358020</v>
      </c>
    </row>
    <row r="43" spans="1:11" ht="13.5" x14ac:dyDescent="0.25">
      <c r="A43" s="20" t="s">
        <v>48</v>
      </c>
      <c r="B43" s="17">
        <v>-48465612</v>
      </c>
      <c r="C43" s="17">
        <v>-36894317</v>
      </c>
      <c r="D43" s="21">
        <v>-53329210</v>
      </c>
      <c r="E43" s="22">
        <v>-197218000</v>
      </c>
      <c r="F43" s="17">
        <v>-197218000</v>
      </c>
      <c r="G43" s="23">
        <v>-197218000</v>
      </c>
      <c r="H43" s="19">
        <v>-79461945</v>
      </c>
      <c r="I43" s="22">
        <v>-134248999</v>
      </c>
      <c r="J43" s="17">
        <v>-165667000</v>
      </c>
      <c r="K43" s="23">
        <v>-218511000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-193690824</v>
      </c>
      <c r="C45" s="66">
        <v>62152770</v>
      </c>
      <c r="D45" s="67">
        <v>66802672</v>
      </c>
      <c r="E45" s="68">
        <v>220012844</v>
      </c>
      <c r="F45" s="66">
        <v>220012844</v>
      </c>
      <c r="G45" s="69">
        <v>220012844</v>
      </c>
      <c r="H45" s="70">
        <v>199034733</v>
      </c>
      <c r="I45" s="68">
        <v>493994065</v>
      </c>
      <c r="J45" s="66">
        <v>573426409</v>
      </c>
      <c r="K45" s="69">
        <v>634324941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4990318</v>
      </c>
      <c r="C48" s="17">
        <v>1726564</v>
      </c>
      <c r="D48" s="21">
        <v>3622942</v>
      </c>
      <c r="E48" s="22">
        <v>-29407980</v>
      </c>
      <c r="F48" s="17">
        <v>-29407980</v>
      </c>
      <c r="G48" s="23">
        <v>-29407980</v>
      </c>
      <c r="H48" s="19">
        <v>10368507</v>
      </c>
      <c r="I48" s="22">
        <v>72320641</v>
      </c>
      <c r="J48" s="17">
        <v>118155213</v>
      </c>
      <c r="K48" s="23">
        <v>158031412</v>
      </c>
    </row>
    <row r="49" spans="1:11" ht="13.5" x14ac:dyDescent="0.25">
      <c r="A49" s="20" t="s">
        <v>53</v>
      </c>
      <c r="B49" s="17">
        <f>+B75</f>
        <v>1962173304.719893</v>
      </c>
      <c r="C49" s="17">
        <f t="shared" ref="C49:K49" si="6">+C75</f>
        <v>2089241847.0168748</v>
      </c>
      <c r="D49" s="21">
        <f t="shared" si="6"/>
        <v>2254597487.0701628</v>
      </c>
      <c r="E49" s="22">
        <f t="shared" si="6"/>
        <v>2214881538.021452</v>
      </c>
      <c r="F49" s="17">
        <f t="shared" si="6"/>
        <v>2214881538.021452</v>
      </c>
      <c r="G49" s="23">
        <f t="shared" si="6"/>
        <v>2214881538.021452</v>
      </c>
      <c r="H49" s="19">
        <f t="shared" si="6"/>
        <v>2272263690.7578964</v>
      </c>
      <c r="I49" s="22">
        <f t="shared" si="6"/>
        <v>2449096041.5274806</v>
      </c>
      <c r="J49" s="17">
        <f t="shared" si="6"/>
        <v>2713596422.018878</v>
      </c>
      <c r="K49" s="23">
        <f t="shared" si="6"/>
        <v>2993976999.3122311</v>
      </c>
    </row>
    <row r="50" spans="1:11" ht="13.5" x14ac:dyDescent="0.25">
      <c r="A50" s="30" t="s">
        <v>54</v>
      </c>
      <c r="B50" s="66">
        <f>+B48-B49</f>
        <v>-1957182986.719893</v>
      </c>
      <c r="C50" s="66">
        <f t="shared" ref="C50:K50" si="7">+C48-C49</f>
        <v>-2087515283.0168748</v>
      </c>
      <c r="D50" s="67">
        <f t="shared" si="7"/>
        <v>-2250974545.0701628</v>
      </c>
      <c r="E50" s="68">
        <f t="shared" si="7"/>
        <v>-2244289518.021452</v>
      </c>
      <c r="F50" s="66">
        <f t="shared" si="7"/>
        <v>-2244289518.021452</v>
      </c>
      <c r="G50" s="69">
        <f t="shared" si="7"/>
        <v>-2244289518.021452</v>
      </c>
      <c r="H50" s="70">
        <f t="shared" si="7"/>
        <v>-2261895183.7578964</v>
      </c>
      <c r="I50" s="68">
        <f t="shared" si="7"/>
        <v>-2376775400.5274806</v>
      </c>
      <c r="J50" s="66">
        <f t="shared" si="7"/>
        <v>-2595441209.018878</v>
      </c>
      <c r="K50" s="69">
        <f t="shared" si="7"/>
        <v>-2835945587.3122311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1072020892</v>
      </c>
      <c r="C53" s="17">
        <v>997691840</v>
      </c>
      <c r="D53" s="21">
        <v>963766119</v>
      </c>
      <c r="E53" s="22">
        <v>1144882899</v>
      </c>
      <c r="F53" s="17">
        <v>1144882899</v>
      </c>
      <c r="G53" s="23">
        <v>1144882899</v>
      </c>
      <c r="H53" s="19">
        <v>1044405110</v>
      </c>
      <c r="I53" s="22">
        <v>1039189927</v>
      </c>
      <c r="J53" s="17">
        <v>1143410705</v>
      </c>
      <c r="K53" s="23">
        <v>1297648956</v>
      </c>
    </row>
    <row r="54" spans="1:11" ht="13.5" x14ac:dyDescent="0.25">
      <c r="A54" s="20" t="s">
        <v>57</v>
      </c>
      <c r="B54" s="17">
        <v>53730620</v>
      </c>
      <c r="C54" s="17">
        <v>53704887</v>
      </c>
      <c r="D54" s="21">
        <v>104777066</v>
      </c>
      <c r="E54" s="22">
        <v>55999999</v>
      </c>
      <c r="F54" s="17">
        <v>55999999</v>
      </c>
      <c r="G54" s="23">
        <v>55999999</v>
      </c>
      <c r="H54" s="19">
        <v>0</v>
      </c>
      <c r="I54" s="22">
        <v>58743997</v>
      </c>
      <c r="J54" s="17">
        <v>61446222</v>
      </c>
      <c r="K54" s="23">
        <v>64272747</v>
      </c>
    </row>
    <row r="55" spans="1:11" ht="13.5" x14ac:dyDescent="0.25">
      <c r="A55" s="20" t="s">
        <v>58</v>
      </c>
      <c r="B55" s="17">
        <v>28892075</v>
      </c>
      <c r="C55" s="17">
        <v>27603044</v>
      </c>
      <c r="D55" s="21">
        <v>39716901</v>
      </c>
      <c r="E55" s="22">
        <v>57319000</v>
      </c>
      <c r="F55" s="17">
        <v>57319000</v>
      </c>
      <c r="G55" s="23">
        <v>57319000</v>
      </c>
      <c r="H55" s="19">
        <v>32478930</v>
      </c>
      <c r="I55" s="22">
        <v>35699950</v>
      </c>
      <c r="J55" s="17">
        <v>50667000</v>
      </c>
      <c r="K55" s="23">
        <v>53941000</v>
      </c>
    </row>
    <row r="56" spans="1:11" ht="13.5" x14ac:dyDescent="0.25">
      <c r="A56" s="20" t="s">
        <v>59</v>
      </c>
      <c r="B56" s="17">
        <v>8935829</v>
      </c>
      <c r="C56" s="17">
        <v>21642573</v>
      </c>
      <c r="D56" s="21">
        <v>3431989</v>
      </c>
      <c r="E56" s="22">
        <v>27368186</v>
      </c>
      <c r="F56" s="17">
        <v>27368186</v>
      </c>
      <c r="G56" s="23">
        <v>27368186</v>
      </c>
      <c r="H56" s="19">
        <v>9636385</v>
      </c>
      <c r="I56" s="22">
        <v>18350000</v>
      </c>
      <c r="J56" s="17">
        <v>19194100</v>
      </c>
      <c r="K56" s="23">
        <v>20077030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49436783</v>
      </c>
      <c r="C59" s="17">
        <v>50449273</v>
      </c>
      <c r="D59" s="21">
        <v>31858942</v>
      </c>
      <c r="E59" s="22">
        <v>60387045</v>
      </c>
      <c r="F59" s="17">
        <v>60387045</v>
      </c>
      <c r="G59" s="23">
        <v>60387045</v>
      </c>
      <c r="H59" s="19">
        <v>22041531</v>
      </c>
      <c r="I59" s="22">
        <v>50111189</v>
      </c>
      <c r="J59" s="17">
        <v>51614525</v>
      </c>
      <c r="K59" s="23">
        <v>53162960</v>
      </c>
    </row>
    <row r="60" spans="1:11" ht="13.5" x14ac:dyDescent="0.25">
      <c r="A60" s="20" t="s">
        <v>62</v>
      </c>
      <c r="B60" s="17">
        <v>834112</v>
      </c>
      <c r="C60" s="17">
        <v>885053</v>
      </c>
      <c r="D60" s="21">
        <v>720295</v>
      </c>
      <c r="E60" s="22">
        <v>37474500</v>
      </c>
      <c r="F60" s="17">
        <v>37474500</v>
      </c>
      <c r="G60" s="23">
        <v>37474500</v>
      </c>
      <c r="H60" s="19">
        <v>653612</v>
      </c>
      <c r="I60" s="22">
        <v>39348225</v>
      </c>
      <c r="J60" s="17">
        <v>41315636</v>
      </c>
      <c r="K60" s="23">
        <v>43381418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0.69957923367649277</v>
      </c>
      <c r="C70" s="5">
        <f t="shared" ref="C70:K70" si="8">IF(ISERROR(C71/C72),0,(C71/C72))</f>
        <v>0.60874075814044004</v>
      </c>
      <c r="D70" s="5">
        <f t="shared" si="8"/>
        <v>0.58705473029988542</v>
      </c>
      <c r="E70" s="5">
        <f t="shared" si="8"/>
        <v>0.41851464597612725</v>
      </c>
      <c r="F70" s="5">
        <f t="shared" si="8"/>
        <v>0.41851464597612725</v>
      </c>
      <c r="G70" s="5">
        <f t="shared" si="8"/>
        <v>0.41851464597612725</v>
      </c>
      <c r="H70" s="5">
        <f t="shared" si="8"/>
        <v>0.58311806060218829</v>
      </c>
      <c r="I70" s="5">
        <f t="shared" si="8"/>
        <v>1.6130080409448941</v>
      </c>
      <c r="J70" s="5">
        <f t="shared" si="8"/>
        <v>1.5815892569261172</v>
      </c>
      <c r="K70" s="5">
        <f t="shared" si="8"/>
        <v>1.5822225299233204</v>
      </c>
    </row>
    <row r="71" spans="1:11" hidden="1" x14ac:dyDescent="0.2">
      <c r="A71" s="1" t="s">
        <v>104</v>
      </c>
      <c r="B71" s="2">
        <f>+B83</f>
        <v>128096925</v>
      </c>
      <c r="C71" s="2">
        <f t="shared" ref="C71:K71" si="9">+C83</f>
        <v>122714306</v>
      </c>
      <c r="D71" s="2">
        <f t="shared" si="9"/>
        <v>135172864</v>
      </c>
      <c r="E71" s="2">
        <f t="shared" si="9"/>
        <v>97085369</v>
      </c>
      <c r="F71" s="2">
        <f t="shared" si="9"/>
        <v>97085369</v>
      </c>
      <c r="G71" s="2">
        <f t="shared" si="9"/>
        <v>97085369</v>
      </c>
      <c r="H71" s="2">
        <f t="shared" si="9"/>
        <v>169606234</v>
      </c>
      <c r="I71" s="2">
        <f t="shared" si="9"/>
        <v>351620510</v>
      </c>
      <c r="J71" s="2">
        <f t="shared" si="9"/>
        <v>355434824</v>
      </c>
      <c r="K71" s="2">
        <f t="shared" si="9"/>
        <v>366595761</v>
      </c>
    </row>
    <row r="72" spans="1:11" hidden="1" x14ac:dyDescent="0.2">
      <c r="A72" s="1" t="s">
        <v>105</v>
      </c>
      <c r="B72" s="2">
        <f>+B77</f>
        <v>183105671</v>
      </c>
      <c r="C72" s="2">
        <f t="shared" ref="C72:K72" si="10">+C77</f>
        <v>201587136</v>
      </c>
      <c r="D72" s="2">
        <f t="shared" si="10"/>
        <v>230255983</v>
      </c>
      <c r="E72" s="2">
        <f t="shared" si="10"/>
        <v>231976037</v>
      </c>
      <c r="F72" s="2">
        <f t="shared" si="10"/>
        <v>231976037</v>
      </c>
      <c r="G72" s="2">
        <f t="shared" si="10"/>
        <v>231976037</v>
      </c>
      <c r="H72" s="2">
        <f t="shared" si="10"/>
        <v>290860883</v>
      </c>
      <c r="I72" s="2">
        <f t="shared" si="10"/>
        <v>217990550</v>
      </c>
      <c r="J72" s="2">
        <f t="shared" si="10"/>
        <v>224732700</v>
      </c>
      <c r="K72" s="2">
        <f t="shared" si="10"/>
        <v>231696714</v>
      </c>
    </row>
    <row r="73" spans="1:11" hidden="1" x14ac:dyDescent="0.2">
      <c r="A73" s="1" t="s">
        <v>106</v>
      </c>
      <c r="B73" s="2">
        <f>+B74</f>
        <v>-4104632.6666666595</v>
      </c>
      <c r="C73" s="2">
        <f t="shared" ref="C73:K73" si="11">+(C78+C80+C81+C82)-(B78+B80+B81+B82)</f>
        <v>-16816811</v>
      </c>
      <c r="D73" s="2">
        <f t="shared" si="11"/>
        <v>27304708</v>
      </c>
      <c r="E73" s="2">
        <f t="shared" si="11"/>
        <v>-4846843</v>
      </c>
      <c r="F73" s="2">
        <f>+(F78+F80+F81+F82)-(D78+D80+D81+D82)</f>
        <v>-4846843</v>
      </c>
      <c r="G73" s="2">
        <f>+(G78+G80+G81+G82)-(D78+D80+D81+D82)</f>
        <v>-4846843</v>
      </c>
      <c r="H73" s="2">
        <f>+(H78+H80+H81+H82)-(D78+D80+D81+D82)</f>
        <v>278705230</v>
      </c>
      <c r="I73" s="2">
        <f>+(I78+I80+I81+I82)-(E78+E80+E81+E82)</f>
        <v>-163366158</v>
      </c>
      <c r="J73" s="2">
        <f t="shared" si="11"/>
        <v>-168974559</v>
      </c>
      <c r="K73" s="2">
        <f t="shared" si="11"/>
        <v>-177104154</v>
      </c>
    </row>
    <row r="74" spans="1:11" hidden="1" x14ac:dyDescent="0.2">
      <c r="A74" s="1" t="s">
        <v>107</v>
      </c>
      <c r="B74" s="2">
        <f>+TREND(C74:E74)</f>
        <v>-4104632.6666666595</v>
      </c>
      <c r="C74" s="2">
        <f>+C73</f>
        <v>-16816811</v>
      </c>
      <c r="D74" s="2">
        <f t="shared" ref="D74:K74" si="12">+D73</f>
        <v>27304708</v>
      </c>
      <c r="E74" s="2">
        <f t="shared" si="12"/>
        <v>-4846843</v>
      </c>
      <c r="F74" s="2">
        <f t="shared" si="12"/>
        <v>-4846843</v>
      </c>
      <c r="G74" s="2">
        <f t="shared" si="12"/>
        <v>-4846843</v>
      </c>
      <c r="H74" s="2">
        <f t="shared" si="12"/>
        <v>278705230</v>
      </c>
      <c r="I74" s="2">
        <f t="shared" si="12"/>
        <v>-163366158</v>
      </c>
      <c r="J74" s="2">
        <f t="shared" si="12"/>
        <v>-168974559</v>
      </c>
      <c r="K74" s="2">
        <f t="shared" si="12"/>
        <v>-177104154</v>
      </c>
    </row>
    <row r="75" spans="1:11" hidden="1" x14ac:dyDescent="0.2">
      <c r="A75" s="1" t="s">
        <v>108</v>
      </c>
      <c r="B75" s="2">
        <f>+B84-(((B80+B81+B82+B78)*B70)-B79)</f>
        <v>1962173304.719893</v>
      </c>
      <c r="C75" s="2">
        <f t="shared" ref="C75:K75" si="13">+C84-(((C80+C81+C82+C78)*C70)-C79)</f>
        <v>2089241847.0168748</v>
      </c>
      <c r="D75" s="2">
        <f t="shared" si="13"/>
        <v>2254597487.0701628</v>
      </c>
      <c r="E75" s="2">
        <f t="shared" si="13"/>
        <v>2214881538.021452</v>
      </c>
      <c r="F75" s="2">
        <f t="shared" si="13"/>
        <v>2214881538.021452</v>
      </c>
      <c r="G75" s="2">
        <f t="shared" si="13"/>
        <v>2214881538.021452</v>
      </c>
      <c r="H75" s="2">
        <f t="shared" si="13"/>
        <v>2272263690.7578964</v>
      </c>
      <c r="I75" s="2">
        <f t="shared" si="13"/>
        <v>2449096041.5274806</v>
      </c>
      <c r="J75" s="2">
        <f t="shared" si="13"/>
        <v>2713596422.018878</v>
      </c>
      <c r="K75" s="2">
        <f t="shared" si="13"/>
        <v>2993976999.3122311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183105671</v>
      </c>
      <c r="C77" s="3">
        <v>201587136</v>
      </c>
      <c r="D77" s="3">
        <v>230255983</v>
      </c>
      <c r="E77" s="3">
        <v>231976037</v>
      </c>
      <c r="F77" s="3">
        <v>231976037</v>
      </c>
      <c r="G77" s="3">
        <v>231976037</v>
      </c>
      <c r="H77" s="3">
        <v>290860883</v>
      </c>
      <c r="I77" s="3">
        <v>217990550</v>
      </c>
      <c r="J77" s="3">
        <v>224732700</v>
      </c>
      <c r="K77" s="3">
        <v>231696714</v>
      </c>
    </row>
    <row r="78" spans="1:11" hidden="1" x14ac:dyDescent="0.2">
      <c r="A78" s="1" t="s">
        <v>69</v>
      </c>
      <c r="B78" s="3">
        <v>224361381</v>
      </c>
      <c r="C78" s="3">
        <v>224361381</v>
      </c>
      <c r="D78" s="3">
        <v>224361381</v>
      </c>
      <c r="E78" s="3">
        <v>224361381</v>
      </c>
      <c r="F78" s="3">
        <v>224361381</v>
      </c>
      <c r="G78" s="3">
        <v>224361381</v>
      </c>
      <c r="H78" s="3">
        <v>224361381</v>
      </c>
      <c r="I78" s="3">
        <v>224361381</v>
      </c>
      <c r="J78" s="3">
        <v>224361381</v>
      </c>
      <c r="K78" s="3">
        <v>224361381</v>
      </c>
    </row>
    <row r="79" spans="1:11" hidden="1" x14ac:dyDescent="0.2">
      <c r="A79" s="1" t="s">
        <v>70</v>
      </c>
      <c r="B79" s="3">
        <v>520159956</v>
      </c>
      <c r="C79" s="3">
        <v>629272726</v>
      </c>
      <c r="D79" s="3">
        <v>825020125</v>
      </c>
      <c r="E79" s="3">
        <v>753742047</v>
      </c>
      <c r="F79" s="3">
        <v>753742047</v>
      </c>
      <c r="G79" s="3">
        <v>753742047</v>
      </c>
      <c r="H79" s="3">
        <v>984391491</v>
      </c>
      <c r="I79" s="3">
        <v>825020120</v>
      </c>
      <c r="J79" s="3">
        <v>825020120</v>
      </c>
      <c r="K79" s="3">
        <v>825020120</v>
      </c>
    </row>
    <row r="80" spans="1:11" hidden="1" x14ac:dyDescent="0.2">
      <c r="A80" s="1" t="s">
        <v>71</v>
      </c>
      <c r="B80" s="3">
        <v>-170625420</v>
      </c>
      <c r="C80" s="3">
        <v>-187057105</v>
      </c>
      <c r="D80" s="3">
        <v>-160244936</v>
      </c>
      <c r="E80" s="3">
        <v>-142409559</v>
      </c>
      <c r="F80" s="3">
        <v>-142409559</v>
      </c>
      <c r="G80" s="3">
        <v>-142409559</v>
      </c>
      <c r="H80" s="3">
        <v>117045004</v>
      </c>
      <c r="I80" s="3">
        <v>-273233678</v>
      </c>
      <c r="J80" s="3">
        <v>-391562046</v>
      </c>
      <c r="K80" s="3">
        <v>-515487695</v>
      </c>
    </row>
    <row r="81" spans="1:11" hidden="1" x14ac:dyDescent="0.2">
      <c r="A81" s="1" t="s">
        <v>72</v>
      </c>
      <c r="B81" s="3">
        <v>16526601</v>
      </c>
      <c r="C81" s="3">
        <v>16141475</v>
      </c>
      <c r="D81" s="3">
        <v>16634014</v>
      </c>
      <c r="E81" s="3">
        <v>-6048206</v>
      </c>
      <c r="F81" s="3">
        <v>-6048206</v>
      </c>
      <c r="G81" s="3">
        <v>-6048206</v>
      </c>
      <c r="H81" s="3">
        <v>18049304</v>
      </c>
      <c r="I81" s="3">
        <v>-38590245</v>
      </c>
      <c r="J81" s="3">
        <v>-89236436</v>
      </c>
      <c r="K81" s="3">
        <v>-142414941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128096925</v>
      </c>
      <c r="C83" s="3">
        <v>122714306</v>
      </c>
      <c r="D83" s="3">
        <v>135172864</v>
      </c>
      <c r="E83" s="3">
        <v>97085369</v>
      </c>
      <c r="F83" s="3">
        <v>97085369</v>
      </c>
      <c r="G83" s="3">
        <v>97085369</v>
      </c>
      <c r="H83" s="3">
        <v>169606234</v>
      </c>
      <c r="I83" s="3">
        <v>351620510</v>
      </c>
      <c r="J83" s="3">
        <v>355434824</v>
      </c>
      <c r="K83" s="3">
        <v>366595761</v>
      </c>
    </row>
    <row r="84" spans="1:11" hidden="1" x14ac:dyDescent="0.2">
      <c r="A84" s="1" t="s">
        <v>75</v>
      </c>
      <c r="B84" s="3">
        <v>1491167578</v>
      </c>
      <c r="C84" s="3">
        <v>1492503728</v>
      </c>
      <c r="D84" s="3">
        <v>1476982301</v>
      </c>
      <c r="E84" s="3">
        <v>1492906266</v>
      </c>
      <c r="F84" s="3">
        <v>1492906266</v>
      </c>
      <c r="G84" s="3">
        <v>1492906266</v>
      </c>
      <c r="H84" s="3">
        <v>1497477304</v>
      </c>
      <c r="I84" s="3">
        <v>1482998138</v>
      </c>
      <c r="J84" s="3">
        <v>1482998138</v>
      </c>
      <c r="K84" s="3">
        <v>1482998138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168504696</v>
      </c>
      <c r="C5" s="17">
        <v>113846066</v>
      </c>
      <c r="D5" s="21">
        <v>111775895</v>
      </c>
      <c r="E5" s="22">
        <v>128537388</v>
      </c>
      <c r="F5" s="17">
        <v>115244225</v>
      </c>
      <c r="G5" s="23">
        <v>115244225</v>
      </c>
      <c r="H5" s="19">
        <v>99784966</v>
      </c>
      <c r="I5" s="22">
        <v>115244000</v>
      </c>
      <c r="J5" s="17">
        <v>122158639</v>
      </c>
      <c r="K5" s="23">
        <v>129488157</v>
      </c>
    </row>
    <row r="6" spans="1:11" ht="13.5" x14ac:dyDescent="0.25">
      <c r="A6" s="20" t="s">
        <v>18</v>
      </c>
      <c r="B6" s="17">
        <v>285452243</v>
      </c>
      <c r="C6" s="17">
        <v>324448137</v>
      </c>
      <c r="D6" s="21">
        <v>494670884</v>
      </c>
      <c r="E6" s="22">
        <v>723939483</v>
      </c>
      <c r="F6" s="17">
        <v>590680915</v>
      </c>
      <c r="G6" s="23">
        <v>590680915</v>
      </c>
      <c r="H6" s="19">
        <v>498078720</v>
      </c>
      <c r="I6" s="22">
        <v>651816008</v>
      </c>
      <c r="J6" s="17">
        <v>707557586</v>
      </c>
      <c r="K6" s="23">
        <v>757880852</v>
      </c>
    </row>
    <row r="7" spans="1:11" ht="13.5" x14ac:dyDescent="0.25">
      <c r="A7" s="20" t="s">
        <v>19</v>
      </c>
      <c r="B7" s="17">
        <v>2305181</v>
      </c>
      <c r="C7" s="17">
        <v>11331723</v>
      </c>
      <c r="D7" s="21">
        <v>4404960</v>
      </c>
      <c r="E7" s="22">
        <v>4620000</v>
      </c>
      <c r="F7" s="17">
        <v>4620000</v>
      </c>
      <c r="G7" s="23">
        <v>4620000</v>
      </c>
      <c r="H7" s="19">
        <v>6336187</v>
      </c>
      <c r="I7" s="22">
        <v>8150000</v>
      </c>
      <c r="J7" s="17">
        <v>8680000</v>
      </c>
      <c r="K7" s="23">
        <v>9188800</v>
      </c>
    </row>
    <row r="8" spans="1:11" ht="13.5" x14ac:dyDescent="0.25">
      <c r="A8" s="20" t="s">
        <v>20</v>
      </c>
      <c r="B8" s="17">
        <v>734073996</v>
      </c>
      <c r="C8" s="17">
        <v>694190098</v>
      </c>
      <c r="D8" s="21">
        <v>765933334</v>
      </c>
      <c r="E8" s="22">
        <v>810030000</v>
      </c>
      <c r="F8" s="17">
        <v>810579000</v>
      </c>
      <c r="G8" s="23">
        <v>810579000</v>
      </c>
      <c r="H8" s="19">
        <v>884213739</v>
      </c>
      <c r="I8" s="22">
        <v>858919998</v>
      </c>
      <c r="J8" s="17">
        <v>879262998</v>
      </c>
      <c r="K8" s="23">
        <v>893620998</v>
      </c>
    </row>
    <row r="9" spans="1:11" ht="13.5" x14ac:dyDescent="0.25">
      <c r="A9" s="20" t="s">
        <v>21</v>
      </c>
      <c r="B9" s="17">
        <v>32537663</v>
      </c>
      <c r="C9" s="17">
        <v>61144904</v>
      </c>
      <c r="D9" s="21">
        <v>12214608</v>
      </c>
      <c r="E9" s="22">
        <v>38776446</v>
      </c>
      <c r="F9" s="17">
        <v>35622040</v>
      </c>
      <c r="G9" s="23">
        <v>35622040</v>
      </c>
      <c r="H9" s="19">
        <v>39336870</v>
      </c>
      <c r="I9" s="22">
        <v>43560918</v>
      </c>
      <c r="J9" s="17">
        <v>46214754</v>
      </c>
      <c r="K9" s="23">
        <v>48974508</v>
      </c>
    </row>
    <row r="10" spans="1:11" ht="25.5" x14ac:dyDescent="0.2">
      <c r="A10" s="24" t="s">
        <v>99</v>
      </c>
      <c r="B10" s="25">
        <f>SUM(B5:B9)</f>
        <v>1222873779</v>
      </c>
      <c r="C10" s="26">
        <f t="shared" ref="C10:K10" si="0">SUM(C5:C9)</f>
        <v>1204960928</v>
      </c>
      <c r="D10" s="27">
        <f t="shared" si="0"/>
        <v>1388999681</v>
      </c>
      <c r="E10" s="25">
        <f t="shared" si="0"/>
        <v>1705903317</v>
      </c>
      <c r="F10" s="26">
        <f t="shared" si="0"/>
        <v>1556746180</v>
      </c>
      <c r="G10" s="28">
        <f t="shared" si="0"/>
        <v>1556746180</v>
      </c>
      <c r="H10" s="29">
        <f t="shared" si="0"/>
        <v>1527750482</v>
      </c>
      <c r="I10" s="25">
        <f t="shared" si="0"/>
        <v>1677690924</v>
      </c>
      <c r="J10" s="26">
        <f t="shared" si="0"/>
        <v>1763873977</v>
      </c>
      <c r="K10" s="28">
        <f t="shared" si="0"/>
        <v>1839153315</v>
      </c>
    </row>
    <row r="11" spans="1:11" ht="13.5" x14ac:dyDescent="0.25">
      <c r="A11" s="20" t="s">
        <v>22</v>
      </c>
      <c r="B11" s="17">
        <v>547083988</v>
      </c>
      <c r="C11" s="17">
        <v>667673979</v>
      </c>
      <c r="D11" s="21">
        <v>727725937</v>
      </c>
      <c r="E11" s="22">
        <v>743436701</v>
      </c>
      <c r="F11" s="17">
        <v>745757784</v>
      </c>
      <c r="G11" s="23">
        <v>745757784</v>
      </c>
      <c r="H11" s="19">
        <v>648551878</v>
      </c>
      <c r="I11" s="22">
        <v>686359249</v>
      </c>
      <c r="J11" s="17">
        <v>718029541</v>
      </c>
      <c r="K11" s="23">
        <v>756122533</v>
      </c>
    </row>
    <row r="12" spans="1:11" ht="13.5" x14ac:dyDescent="0.25">
      <c r="A12" s="20" t="s">
        <v>23</v>
      </c>
      <c r="B12" s="17">
        <v>25698782</v>
      </c>
      <c r="C12" s="17">
        <v>28529113</v>
      </c>
      <c r="D12" s="21">
        <v>31784543</v>
      </c>
      <c r="E12" s="22">
        <v>33085344</v>
      </c>
      <c r="F12" s="17">
        <v>33254139</v>
      </c>
      <c r="G12" s="23">
        <v>33254139</v>
      </c>
      <c r="H12" s="19">
        <v>28170792</v>
      </c>
      <c r="I12" s="22">
        <v>35032885</v>
      </c>
      <c r="J12" s="17">
        <v>37134859</v>
      </c>
      <c r="K12" s="23">
        <v>39362947</v>
      </c>
    </row>
    <row r="13" spans="1:11" ht="13.5" x14ac:dyDescent="0.25">
      <c r="A13" s="20" t="s">
        <v>24</v>
      </c>
      <c r="B13" s="17">
        <v>340242362</v>
      </c>
      <c r="C13" s="17">
        <v>182717704</v>
      </c>
      <c r="D13" s="21">
        <v>292745716</v>
      </c>
      <c r="E13" s="22">
        <v>153916220</v>
      </c>
      <c r="F13" s="17">
        <v>284951448</v>
      </c>
      <c r="G13" s="23">
        <v>284951448</v>
      </c>
      <c r="H13" s="19">
        <v>0</v>
      </c>
      <c r="I13" s="22">
        <v>0</v>
      </c>
      <c r="J13" s="17">
        <v>0</v>
      </c>
      <c r="K13" s="23">
        <v>0</v>
      </c>
    </row>
    <row r="14" spans="1:11" ht="13.5" x14ac:dyDescent="0.25">
      <c r="A14" s="20" t="s">
        <v>25</v>
      </c>
      <c r="B14" s="17">
        <v>146607491</v>
      </c>
      <c r="C14" s="17">
        <v>54644779</v>
      </c>
      <c r="D14" s="21">
        <v>382455922</v>
      </c>
      <c r="E14" s="22">
        <v>15143803</v>
      </c>
      <c r="F14" s="17">
        <v>210943803</v>
      </c>
      <c r="G14" s="23">
        <v>210943803</v>
      </c>
      <c r="H14" s="19">
        <v>44690503</v>
      </c>
      <c r="I14" s="22">
        <v>41152432</v>
      </c>
      <c r="J14" s="17">
        <v>40860100</v>
      </c>
      <c r="K14" s="23">
        <v>40298105</v>
      </c>
    </row>
    <row r="15" spans="1:11" ht="13.5" x14ac:dyDescent="0.25">
      <c r="A15" s="20" t="s">
        <v>26</v>
      </c>
      <c r="B15" s="17">
        <v>819856971</v>
      </c>
      <c r="C15" s="17">
        <v>964662830</v>
      </c>
      <c r="D15" s="21">
        <v>792319552</v>
      </c>
      <c r="E15" s="22">
        <v>624043890</v>
      </c>
      <c r="F15" s="17">
        <v>950580920</v>
      </c>
      <c r="G15" s="23">
        <v>950580920</v>
      </c>
      <c r="H15" s="19">
        <v>790832753</v>
      </c>
      <c r="I15" s="22">
        <v>760042060</v>
      </c>
      <c r="J15" s="17">
        <v>846059141</v>
      </c>
      <c r="K15" s="23">
        <v>843832794</v>
      </c>
    </row>
    <row r="16" spans="1:11" ht="13.5" x14ac:dyDescent="0.25">
      <c r="A16" s="20" t="s">
        <v>27</v>
      </c>
      <c r="B16" s="17">
        <v>93418430</v>
      </c>
      <c r="C16" s="17">
        <v>176805399</v>
      </c>
      <c r="D16" s="21">
        <v>111153499</v>
      </c>
      <c r="E16" s="22">
        <v>187200000</v>
      </c>
      <c r="F16" s="17">
        <v>187200000</v>
      </c>
      <c r="G16" s="23">
        <v>187200000</v>
      </c>
      <c r="H16" s="19">
        <v>137791748</v>
      </c>
      <c r="I16" s="22">
        <v>181472000</v>
      </c>
      <c r="J16" s="17">
        <v>184121970</v>
      </c>
      <c r="K16" s="23">
        <v>189299088</v>
      </c>
    </row>
    <row r="17" spans="1:11" ht="13.5" x14ac:dyDescent="0.25">
      <c r="A17" s="20" t="s">
        <v>28</v>
      </c>
      <c r="B17" s="17">
        <v>284199288</v>
      </c>
      <c r="C17" s="17">
        <v>238249418</v>
      </c>
      <c r="D17" s="21">
        <v>196057010</v>
      </c>
      <c r="E17" s="22">
        <v>432896877</v>
      </c>
      <c r="F17" s="17">
        <v>517532002</v>
      </c>
      <c r="G17" s="23">
        <v>517532002</v>
      </c>
      <c r="H17" s="19">
        <v>187219484</v>
      </c>
      <c r="I17" s="22">
        <v>259532336</v>
      </c>
      <c r="J17" s="17">
        <v>255813496</v>
      </c>
      <c r="K17" s="23">
        <v>246769806</v>
      </c>
    </row>
    <row r="18" spans="1:11" ht="13.5" x14ac:dyDescent="0.25">
      <c r="A18" s="30" t="s">
        <v>29</v>
      </c>
      <c r="B18" s="31">
        <f>SUM(B11:B17)</f>
        <v>2257107312</v>
      </c>
      <c r="C18" s="32">
        <f t="shared" ref="C18:K18" si="1">SUM(C11:C17)</f>
        <v>2313283222</v>
      </c>
      <c r="D18" s="33">
        <f t="shared" si="1"/>
        <v>2534242179</v>
      </c>
      <c r="E18" s="31">
        <f t="shared" si="1"/>
        <v>2189722835</v>
      </c>
      <c r="F18" s="32">
        <f t="shared" si="1"/>
        <v>2930220096</v>
      </c>
      <c r="G18" s="34">
        <f t="shared" si="1"/>
        <v>2930220096</v>
      </c>
      <c r="H18" s="35">
        <f t="shared" si="1"/>
        <v>1837257158</v>
      </c>
      <c r="I18" s="31">
        <f t="shared" si="1"/>
        <v>1963590962</v>
      </c>
      <c r="J18" s="32">
        <f t="shared" si="1"/>
        <v>2082019107</v>
      </c>
      <c r="K18" s="34">
        <f t="shared" si="1"/>
        <v>2115685273</v>
      </c>
    </row>
    <row r="19" spans="1:11" ht="13.5" x14ac:dyDescent="0.25">
      <c r="A19" s="30" t="s">
        <v>30</v>
      </c>
      <c r="B19" s="36">
        <f>+B10-B18</f>
        <v>-1034233533</v>
      </c>
      <c r="C19" s="37">
        <f t="shared" ref="C19:K19" si="2">+C10-C18</f>
        <v>-1108322294</v>
      </c>
      <c r="D19" s="38">
        <f t="shared" si="2"/>
        <v>-1145242498</v>
      </c>
      <c r="E19" s="36">
        <f t="shared" si="2"/>
        <v>-483819518</v>
      </c>
      <c r="F19" s="37">
        <f t="shared" si="2"/>
        <v>-1373473916</v>
      </c>
      <c r="G19" s="39">
        <f t="shared" si="2"/>
        <v>-1373473916</v>
      </c>
      <c r="H19" s="40">
        <f t="shared" si="2"/>
        <v>-309506676</v>
      </c>
      <c r="I19" s="36">
        <f t="shared" si="2"/>
        <v>-285900038</v>
      </c>
      <c r="J19" s="37">
        <f t="shared" si="2"/>
        <v>-318145130</v>
      </c>
      <c r="K19" s="39">
        <f t="shared" si="2"/>
        <v>-276531958</v>
      </c>
    </row>
    <row r="20" spans="1:11" ht="25.5" x14ac:dyDescent="0.2">
      <c r="A20" s="41" t="s">
        <v>31</v>
      </c>
      <c r="B20" s="42">
        <v>228415350</v>
      </c>
      <c r="C20" s="43">
        <v>267053587</v>
      </c>
      <c r="D20" s="44">
        <v>273229955</v>
      </c>
      <c r="E20" s="42">
        <v>234058996</v>
      </c>
      <c r="F20" s="43">
        <v>282084999</v>
      </c>
      <c r="G20" s="45">
        <v>282084999</v>
      </c>
      <c r="H20" s="46">
        <v>233871765</v>
      </c>
      <c r="I20" s="42">
        <v>235912998</v>
      </c>
      <c r="J20" s="43">
        <v>256128000</v>
      </c>
      <c r="K20" s="45">
        <v>277148000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-805818183</v>
      </c>
      <c r="C22" s="55">
        <f t="shared" ref="C22:K22" si="3">SUM(C19:C21)</f>
        <v>-841268707</v>
      </c>
      <c r="D22" s="56">
        <f t="shared" si="3"/>
        <v>-872012543</v>
      </c>
      <c r="E22" s="54">
        <f t="shared" si="3"/>
        <v>-249760522</v>
      </c>
      <c r="F22" s="55">
        <f t="shared" si="3"/>
        <v>-1091388917</v>
      </c>
      <c r="G22" s="57">
        <f t="shared" si="3"/>
        <v>-1091388917</v>
      </c>
      <c r="H22" s="58">
        <f t="shared" si="3"/>
        <v>-75634911</v>
      </c>
      <c r="I22" s="54">
        <f t="shared" si="3"/>
        <v>-49987040</v>
      </c>
      <c r="J22" s="55">
        <f t="shared" si="3"/>
        <v>-62017130</v>
      </c>
      <c r="K22" s="57">
        <f t="shared" si="3"/>
        <v>616042</v>
      </c>
    </row>
    <row r="23" spans="1:11" ht="13.5" x14ac:dyDescent="0.25">
      <c r="A23" s="47" t="s">
        <v>101</v>
      </c>
      <c r="B23" s="17">
        <v>169780217</v>
      </c>
      <c r="C23" s="17">
        <v>73320644</v>
      </c>
      <c r="D23" s="21">
        <v>179320954</v>
      </c>
      <c r="E23" s="22">
        <v>263117668</v>
      </c>
      <c r="F23" s="17">
        <v>276719206</v>
      </c>
      <c r="G23" s="23">
        <v>276719206</v>
      </c>
      <c r="H23" s="19">
        <v>48405882</v>
      </c>
      <c r="I23" s="22">
        <v>255300038</v>
      </c>
      <c r="J23" s="17">
        <v>266417130</v>
      </c>
      <c r="K23" s="23">
        <v>276531958</v>
      </c>
    </row>
    <row r="24" spans="1:11" ht="13.5" x14ac:dyDescent="0.25">
      <c r="A24" s="59" t="s">
        <v>33</v>
      </c>
      <c r="B24" s="36">
        <f>SUM(B22:B23)</f>
        <v>-636037966</v>
      </c>
      <c r="C24" s="37">
        <f t="shared" ref="C24:K24" si="4">SUM(C22:C23)</f>
        <v>-767948063</v>
      </c>
      <c r="D24" s="38">
        <f t="shared" si="4"/>
        <v>-692691589</v>
      </c>
      <c r="E24" s="36">
        <f t="shared" si="4"/>
        <v>13357146</v>
      </c>
      <c r="F24" s="37">
        <f t="shared" si="4"/>
        <v>-814669711</v>
      </c>
      <c r="G24" s="39">
        <f t="shared" si="4"/>
        <v>-814669711</v>
      </c>
      <c r="H24" s="40">
        <f t="shared" si="4"/>
        <v>-27229029</v>
      </c>
      <c r="I24" s="36">
        <f t="shared" si="4"/>
        <v>205312998</v>
      </c>
      <c r="J24" s="37">
        <f t="shared" si="4"/>
        <v>204400000</v>
      </c>
      <c r="K24" s="39">
        <f t="shared" si="4"/>
        <v>277148000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233169490</v>
      </c>
      <c r="C27" s="66">
        <v>259751640</v>
      </c>
      <c r="D27" s="67">
        <v>-110658114</v>
      </c>
      <c r="E27" s="68">
        <v>280614174</v>
      </c>
      <c r="F27" s="66">
        <v>313990180</v>
      </c>
      <c r="G27" s="69">
        <v>313990180</v>
      </c>
      <c r="H27" s="70">
        <v>247100058</v>
      </c>
      <c r="I27" s="68">
        <v>225992846</v>
      </c>
      <c r="J27" s="66">
        <v>245396400</v>
      </c>
      <c r="K27" s="69">
        <v>277148000</v>
      </c>
    </row>
    <row r="28" spans="1:11" ht="13.5" x14ac:dyDescent="0.25">
      <c r="A28" s="71" t="s">
        <v>36</v>
      </c>
      <c r="B28" s="17">
        <v>194993346</v>
      </c>
      <c r="C28" s="17">
        <v>257367017</v>
      </c>
      <c r="D28" s="21">
        <v>513405949</v>
      </c>
      <c r="E28" s="22">
        <v>224271893</v>
      </c>
      <c r="F28" s="17">
        <v>272297899</v>
      </c>
      <c r="G28" s="23">
        <v>272297899</v>
      </c>
      <c r="H28" s="19">
        <v>0</v>
      </c>
      <c r="I28" s="22">
        <v>225992846</v>
      </c>
      <c r="J28" s="17">
        <v>245396400</v>
      </c>
      <c r="K28" s="23">
        <v>277148000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38176144</v>
      </c>
      <c r="C31" s="17">
        <v>2384623</v>
      </c>
      <c r="D31" s="21">
        <v>-624064063</v>
      </c>
      <c r="E31" s="22">
        <v>56342281</v>
      </c>
      <c r="F31" s="17">
        <v>41692281</v>
      </c>
      <c r="G31" s="23">
        <v>41692281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233169490</v>
      </c>
      <c r="C32" s="66">
        <f t="shared" ref="C32:K32" si="5">SUM(C28:C31)</f>
        <v>259751640</v>
      </c>
      <c r="D32" s="67">
        <f t="shared" si="5"/>
        <v>-110658114</v>
      </c>
      <c r="E32" s="68">
        <f t="shared" si="5"/>
        <v>280614174</v>
      </c>
      <c r="F32" s="66">
        <f t="shared" si="5"/>
        <v>313990180</v>
      </c>
      <c r="G32" s="69">
        <f t="shared" si="5"/>
        <v>313990180</v>
      </c>
      <c r="H32" s="70">
        <f t="shared" si="5"/>
        <v>0</v>
      </c>
      <c r="I32" s="68">
        <f t="shared" si="5"/>
        <v>225992846</v>
      </c>
      <c r="J32" s="66">
        <f t="shared" si="5"/>
        <v>245396400</v>
      </c>
      <c r="K32" s="69">
        <f t="shared" si="5"/>
        <v>277148000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2573617763</v>
      </c>
      <c r="C35" s="17">
        <v>2932795688</v>
      </c>
      <c r="D35" s="21">
        <v>3863676602</v>
      </c>
      <c r="E35" s="22">
        <v>242935855</v>
      </c>
      <c r="F35" s="17">
        <v>4333600428</v>
      </c>
      <c r="G35" s="23">
        <v>4333600428</v>
      </c>
      <c r="H35" s="19">
        <v>3978824364</v>
      </c>
      <c r="I35" s="22">
        <v>6034700962</v>
      </c>
      <c r="J35" s="17">
        <v>6225465410</v>
      </c>
      <c r="K35" s="23">
        <v>6398827832</v>
      </c>
    </row>
    <row r="36" spans="1:11" ht="13.5" x14ac:dyDescent="0.25">
      <c r="A36" s="20" t="s">
        <v>42</v>
      </c>
      <c r="B36" s="17">
        <v>3745425675</v>
      </c>
      <c r="C36" s="17">
        <v>5269843418</v>
      </c>
      <c r="D36" s="21">
        <v>6111528834</v>
      </c>
      <c r="E36" s="22">
        <v>4496827393</v>
      </c>
      <c r="F36" s="17">
        <v>4530203399</v>
      </c>
      <c r="G36" s="23">
        <v>4530203399</v>
      </c>
      <c r="H36" s="19">
        <v>6352735529</v>
      </c>
      <c r="I36" s="22">
        <v>6891131781</v>
      </c>
      <c r="J36" s="17">
        <v>6933726744</v>
      </c>
      <c r="K36" s="23">
        <v>6990061232</v>
      </c>
    </row>
    <row r="37" spans="1:11" ht="13.5" x14ac:dyDescent="0.25">
      <c r="A37" s="20" t="s">
        <v>43</v>
      </c>
      <c r="B37" s="17">
        <v>8483654241</v>
      </c>
      <c r="C37" s="17">
        <v>9716444026</v>
      </c>
      <c r="D37" s="21">
        <v>10567960539</v>
      </c>
      <c r="E37" s="22">
        <v>6408143826</v>
      </c>
      <c r="F37" s="17">
        <v>10942459880</v>
      </c>
      <c r="G37" s="23">
        <v>10942459880</v>
      </c>
      <c r="H37" s="19">
        <v>10810575777</v>
      </c>
      <c r="I37" s="22">
        <v>11886492161</v>
      </c>
      <c r="J37" s="17">
        <v>12430570875</v>
      </c>
      <c r="K37" s="23">
        <v>11967502214</v>
      </c>
    </row>
    <row r="38" spans="1:11" ht="13.5" x14ac:dyDescent="0.25">
      <c r="A38" s="20" t="s">
        <v>44</v>
      </c>
      <c r="B38" s="17">
        <v>10165635</v>
      </c>
      <c r="C38" s="17">
        <v>319765</v>
      </c>
      <c r="D38" s="21">
        <v>319765</v>
      </c>
      <c r="E38" s="22">
        <v>0</v>
      </c>
      <c r="F38" s="17">
        <v>319764</v>
      </c>
      <c r="G38" s="23">
        <v>319764</v>
      </c>
      <c r="H38" s="19">
        <v>319765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-2477426632</v>
      </c>
      <c r="C39" s="17">
        <v>-2031560162</v>
      </c>
      <c r="D39" s="21">
        <v>-1120552818</v>
      </c>
      <c r="E39" s="22">
        <v>-1681737724</v>
      </c>
      <c r="F39" s="17">
        <v>-1264306106</v>
      </c>
      <c r="G39" s="23">
        <v>-1264306106</v>
      </c>
      <c r="H39" s="19">
        <v>-1310490048</v>
      </c>
      <c r="I39" s="22">
        <v>124927875</v>
      </c>
      <c r="J39" s="17">
        <v>505724050</v>
      </c>
      <c r="K39" s="23">
        <v>481560472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615304570</v>
      </c>
      <c r="C42" s="17">
        <v>562834971</v>
      </c>
      <c r="D42" s="21">
        <v>613746250</v>
      </c>
      <c r="E42" s="22">
        <v>-277486193</v>
      </c>
      <c r="F42" s="17">
        <v>-433800898</v>
      </c>
      <c r="G42" s="23">
        <v>-433800898</v>
      </c>
      <c r="H42" s="19">
        <v>-283712308</v>
      </c>
      <c r="I42" s="22">
        <v>784905720</v>
      </c>
      <c r="J42" s="17">
        <v>1014989448</v>
      </c>
      <c r="K42" s="23">
        <v>1298860587</v>
      </c>
    </row>
    <row r="43" spans="1:11" ht="13.5" x14ac:dyDescent="0.25">
      <c r="A43" s="20" t="s">
        <v>48</v>
      </c>
      <c r="B43" s="17">
        <v>-233169490</v>
      </c>
      <c r="C43" s="17">
        <v>-259751640</v>
      </c>
      <c r="D43" s="21">
        <v>-157291068</v>
      </c>
      <c r="E43" s="22">
        <v>-280614174</v>
      </c>
      <c r="F43" s="17">
        <v>-313990180</v>
      </c>
      <c r="G43" s="23">
        <v>-313990180</v>
      </c>
      <c r="H43" s="19">
        <v>-247100058</v>
      </c>
      <c r="I43" s="22">
        <v>-225992846</v>
      </c>
      <c r="J43" s="17">
        <v>-245396400</v>
      </c>
      <c r="K43" s="23">
        <v>-277148000</v>
      </c>
    </row>
    <row r="44" spans="1:11" ht="13.5" x14ac:dyDescent="0.25">
      <c r="A44" s="20" t="s">
        <v>49</v>
      </c>
      <c r="B44" s="17">
        <v>0</v>
      </c>
      <c r="C44" s="17">
        <v>-9845870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366684</v>
      </c>
      <c r="J44" s="17">
        <v>388686</v>
      </c>
      <c r="K44" s="23">
        <v>412007</v>
      </c>
    </row>
    <row r="45" spans="1:11" ht="13.5" x14ac:dyDescent="0.25">
      <c r="A45" s="30" t="s">
        <v>50</v>
      </c>
      <c r="B45" s="66">
        <v>381537421</v>
      </c>
      <c r="C45" s="66">
        <v>474248583</v>
      </c>
      <c r="D45" s="67">
        <v>521080948</v>
      </c>
      <c r="E45" s="68">
        <v>-558100367</v>
      </c>
      <c r="F45" s="66">
        <v>-74114670</v>
      </c>
      <c r="G45" s="69">
        <v>-74114670</v>
      </c>
      <c r="H45" s="70">
        <v>-22536074</v>
      </c>
      <c r="I45" s="68">
        <v>623905317</v>
      </c>
      <c r="J45" s="66">
        <v>837433355</v>
      </c>
      <c r="K45" s="69">
        <v>1092571629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178770222</v>
      </c>
      <c r="C48" s="17">
        <v>61634338</v>
      </c>
      <c r="D48" s="21">
        <v>673676407</v>
      </c>
      <c r="E48" s="22">
        <v>-1695254429</v>
      </c>
      <c r="F48" s="17">
        <v>731316917</v>
      </c>
      <c r="G48" s="23">
        <v>731316917</v>
      </c>
      <c r="H48" s="19">
        <v>454008367</v>
      </c>
      <c r="I48" s="22">
        <v>2817024819</v>
      </c>
      <c r="J48" s="17">
        <v>3005708185</v>
      </c>
      <c r="K48" s="23">
        <v>3176988602</v>
      </c>
    </row>
    <row r="49" spans="1:11" ht="13.5" x14ac:dyDescent="0.25">
      <c r="A49" s="20" t="s">
        <v>53</v>
      </c>
      <c r="B49" s="17">
        <f>+B75</f>
        <v>3375629441.4363785</v>
      </c>
      <c r="C49" s="17">
        <f t="shared" ref="C49:K49" si="6">+C75</f>
        <v>4144192213.5057573</v>
      </c>
      <c r="D49" s="21">
        <f t="shared" si="6"/>
        <v>8809736319.4152565</v>
      </c>
      <c r="E49" s="22">
        <f t="shared" si="6"/>
        <v>5171305091.5593224</v>
      </c>
      <c r="F49" s="17">
        <f t="shared" si="6"/>
        <v>8005987827.6825905</v>
      </c>
      <c r="G49" s="23">
        <f t="shared" si="6"/>
        <v>8005987827.6825905</v>
      </c>
      <c r="H49" s="19">
        <f t="shared" si="6"/>
        <v>8410382054.9208241</v>
      </c>
      <c r="I49" s="22">
        <f t="shared" si="6"/>
        <v>5806972680.5832767</v>
      </c>
      <c r="J49" s="17">
        <f t="shared" si="6"/>
        <v>6386861775.5339737</v>
      </c>
      <c r="K49" s="23">
        <f t="shared" si="6"/>
        <v>5893022711.8625965</v>
      </c>
    </row>
    <row r="50" spans="1:11" ht="13.5" x14ac:dyDescent="0.25">
      <c r="A50" s="30" t="s">
        <v>54</v>
      </c>
      <c r="B50" s="66">
        <f>+B48-B49</f>
        <v>-3196859219.4363785</v>
      </c>
      <c r="C50" s="66">
        <f t="shared" ref="C50:K50" si="7">+C48-C49</f>
        <v>-4082557875.5057573</v>
      </c>
      <c r="D50" s="67">
        <f t="shared" si="7"/>
        <v>-8136059912.4152565</v>
      </c>
      <c r="E50" s="68">
        <f t="shared" si="7"/>
        <v>-6866559520.5593224</v>
      </c>
      <c r="F50" s="66">
        <f t="shared" si="7"/>
        <v>-7274670910.6825905</v>
      </c>
      <c r="G50" s="69">
        <f t="shared" si="7"/>
        <v>-7274670910.6825905</v>
      </c>
      <c r="H50" s="70">
        <f t="shared" si="7"/>
        <v>-7956373687.9208241</v>
      </c>
      <c r="I50" s="68">
        <f t="shared" si="7"/>
        <v>-2989947861.5832767</v>
      </c>
      <c r="J50" s="66">
        <f t="shared" si="7"/>
        <v>-3381153590.5339737</v>
      </c>
      <c r="K50" s="69">
        <f t="shared" si="7"/>
        <v>-2716034109.8625965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3041435158</v>
      </c>
      <c r="C53" s="17">
        <v>4725575718</v>
      </c>
      <c r="D53" s="21">
        <v>5567261134</v>
      </c>
      <c r="E53" s="22">
        <v>4496827393</v>
      </c>
      <c r="F53" s="17">
        <v>4530203399</v>
      </c>
      <c r="G53" s="23">
        <v>4530203399</v>
      </c>
      <c r="H53" s="19">
        <v>5808467829</v>
      </c>
      <c r="I53" s="22">
        <v>6346864082</v>
      </c>
      <c r="J53" s="17">
        <v>6389459045</v>
      </c>
      <c r="K53" s="23">
        <v>6445793533</v>
      </c>
    </row>
    <row r="54" spans="1:11" ht="13.5" x14ac:dyDescent="0.25">
      <c r="A54" s="20" t="s">
        <v>57</v>
      </c>
      <c r="B54" s="17">
        <v>340242362</v>
      </c>
      <c r="C54" s="17">
        <v>197707055</v>
      </c>
      <c r="D54" s="21">
        <v>292745716</v>
      </c>
      <c r="E54" s="22">
        <v>113916220</v>
      </c>
      <c r="F54" s="17">
        <v>284951448</v>
      </c>
      <c r="G54" s="23">
        <v>284951448</v>
      </c>
      <c r="H54" s="19">
        <v>0</v>
      </c>
      <c r="I54" s="22">
        <v>0</v>
      </c>
      <c r="J54" s="17">
        <v>0</v>
      </c>
      <c r="K54" s="23">
        <v>0</v>
      </c>
    </row>
    <row r="55" spans="1:11" ht="13.5" x14ac:dyDescent="0.25">
      <c r="A55" s="20" t="s">
        <v>58</v>
      </c>
      <c r="B55" s="17">
        <v>77863</v>
      </c>
      <c r="C55" s="17">
        <v>12960</v>
      </c>
      <c r="D55" s="21">
        <v>1939128</v>
      </c>
      <c r="E55" s="22">
        <v>1500000</v>
      </c>
      <c r="F55" s="17">
        <v>5300000</v>
      </c>
      <c r="G55" s="23">
        <v>5300000</v>
      </c>
      <c r="H55" s="19">
        <v>170231</v>
      </c>
      <c r="I55" s="22">
        <v>9000000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71075875</v>
      </c>
      <c r="C56" s="17">
        <v>61338028</v>
      </c>
      <c r="D56" s="21">
        <v>50192949</v>
      </c>
      <c r="E56" s="22">
        <v>102270692</v>
      </c>
      <c r="F56" s="17">
        <v>110281320</v>
      </c>
      <c r="G56" s="23">
        <v>110281320</v>
      </c>
      <c r="H56" s="19">
        <v>37443966</v>
      </c>
      <c r="I56" s="22">
        <v>69016129</v>
      </c>
      <c r="J56" s="17">
        <v>70881950</v>
      </c>
      <c r="K56" s="23">
        <v>70794072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1668518</v>
      </c>
      <c r="C59" s="17">
        <v>4653955</v>
      </c>
      <c r="D59" s="21">
        <v>-180194750</v>
      </c>
      <c r="E59" s="22">
        <v>16893025</v>
      </c>
      <c r="F59" s="17">
        <v>20314972</v>
      </c>
      <c r="G59" s="23">
        <v>20314972</v>
      </c>
      <c r="H59" s="19">
        <v>17405331</v>
      </c>
      <c r="I59" s="22">
        <v>23620894</v>
      </c>
      <c r="J59" s="17">
        <v>25038146</v>
      </c>
      <c r="K59" s="23">
        <v>26540435</v>
      </c>
    </row>
    <row r="60" spans="1:11" ht="13.5" x14ac:dyDescent="0.25">
      <c r="A60" s="20" t="s">
        <v>62</v>
      </c>
      <c r="B60" s="17">
        <v>2856052260</v>
      </c>
      <c r="C60" s="17">
        <v>2318021365</v>
      </c>
      <c r="D60" s="21">
        <v>2377914401</v>
      </c>
      <c r="E60" s="22">
        <v>2744082217</v>
      </c>
      <c r="F60" s="17">
        <v>80032613</v>
      </c>
      <c r="G60" s="23">
        <v>80032613</v>
      </c>
      <c r="H60" s="19">
        <v>64983539</v>
      </c>
      <c r="I60" s="22">
        <v>69523033</v>
      </c>
      <c r="J60" s="17">
        <v>73694415</v>
      </c>
      <c r="K60" s="23">
        <v>78116080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2.8077546754670921</v>
      </c>
      <c r="C70" s="5">
        <f t="shared" ref="C70:K70" si="8">IF(ISERROR(C71/C72),0,(C71/C72))</f>
        <v>2.5217155110069989</v>
      </c>
      <c r="D70" s="5">
        <f t="shared" si="8"/>
        <v>8.9667212777895106E-2</v>
      </c>
      <c r="E70" s="5">
        <f t="shared" si="8"/>
        <v>0.55482007437461034</v>
      </c>
      <c r="F70" s="5">
        <f t="shared" si="8"/>
        <v>0.56914255136239844</v>
      </c>
      <c r="G70" s="5">
        <f t="shared" si="8"/>
        <v>0.56914255136239844</v>
      </c>
      <c r="H70" s="5">
        <f t="shared" si="8"/>
        <v>0.33072450419747801</v>
      </c>
      <c r="I70" s="5">
        <f t="shared" si="8"/>
        <v>2.4400805694225429</v>
      </c>
      <c r="J70" s="5">
        <f t="shared" si="8"/>
        <v>2.416153279165989</v>
      </c>
      <c r="K70" s="5">
        <f t="shared" si="8"/>
        <v>2.4278506169685072</v>
      </c>
    </row>
    <row r="71" spans="1:11" hidden="1" x14ac:dyDescent="0.2">
      <c r="A71" s="1" t="s">
        <v>104</v>
      </c>
      <c r="B71" s="2">
        <f>+B83</f>
        <v>1284368239</v>
      </c>
      <c r="C71" s="2">
        <f t="shared" ref="C71:K71" si="9">+C83</f>
        <v>1191983446</v>
      </c>
      <c r="D71" s="2">
        <f t="shared" si="9"/>
        <v>55371964</v>
      </c>
      <c r="E71" s="2">
        <f t="shared" si="9"/>
        <v>478690004</v>
      </c>
      <c r="F71" s="2">
        <f t="shared" si="9"/>
        <v>407762482</v>
      </c>
      <c r="G71" s="2">
        <f t="shared" si="9"/>
        <v>407762482</v>
      </c>
      <c r="H71" s="2">
        <f t="shared" si="9"/>
        <v>199810532</v>
      </c>
      <c r="I71" s="2">
        <f t="shared" si="9"/>
        <v>1909305711</v>
      </c>
      <c r="J71" s="2">
        <f t="shared" si="9"/>
        <v>2044304163</v>
      </c>
      <c r="K71" s="2">
        <f t="shared" si="9"/>
        <v>2196530922</v>
      </c>
    </row>
    <row r="72" spans="1:11" hidden="1" x14ac:dyDescent="0.2">
      <c r="A72" s="1" t="s">
        <v>105</v>
      </c>
      <c r="B72" s="2">
        <f>+B77</f>
        <v>457436061</v>
      </c>
      <c r="C72" s="2">
        <f t="shared" ref="C72:K72" si="10">+C77</f>
        <v>472687518</v>
      </c>
      <c r="D72" s="2">
        <f t="shared" si="10"/>
        <v>617527436</v>
      </c>
      <c r="E72" s="2">
        <f t="shared" si="10"/>
        <v>862784218</v>
      </c>
      <c r="F72" s="2">
        <f t="shared" si="10"/>
        <v>716450529</v>
      </c>
      <c r="G72" s="2">
        <f t="shared" si="10"/>
        <v>716450529</v>
      </c>
      <c r="H72" s="2">
        <f t="shared" si="10"/>
        <v>604160047</v>
      </c>
      <c r="I72" s="2">
        <f t="shared" si="10"/>
        <v>782476503</v>
      </c>
      <c r="J72" s="2">
        <f t="shared" si="10"/>
        <v>846098706</v>
      </c>
      <c r="K72" s="2">
        <f t="shared" si="10"/>
        <v>904722435</v>
      </c>
    </row>
    <row r="73" spans="1:11" hidden="1" x14ac:dyDescent="0.2">
      <c r="A73" s="1" t="s">
        <v>106</v>
      </c>
      <c r="B73" s="2">
        <f>+B74</f>
        <v>308420195</v>
      </c>
      <c r="C73" s="2">
        <f t="shared" ref="C73:K73" si="11">+(C78+C80+C81+C82)-(B78+B80+B81+B82)</f>
        <v>248893357</v>
      </c>
      <c r="D73" s="2">
        <f t="shared" si="11"/>
        <v>183300626</v>
      </c>
      <c r="E73" s="2">
        <f t="shared" si="11"/>
        <v>-239453133</v>
      </c>
      <c r="F73" s="2">
        <f>+(F78+F80+F81+F82)-(D78+D80+D81+D82)</f>
        <v>244574780</v>
      </c>
      <c r="G73" s="2">
        <f>+(G78+G80+G81+G82)-(D78+D80+D81+D82)</f>
        <v>244574780</v>
      </c>
      <c r="H73" s="2">
        <f>+(H78+H80+H81+H82)-(D78+D80+D81+D82)</f>
        <v>196181353</v>
      </c>
      <c r="I73" s="2">
        <f>+(I78+I80+I81+I82)-(E78+E80+E81+E82)</f>
        <v>255828424</v>
      </c>
      <c r="J73" s="2">
        <f t="shared" si="11"/>
        <v>2633853</v>
      </c>
      <c r="K73" s="2">
        <f t="shared" si="11"/>
        <v>3129374</v>
      </c>
    </row>
    <row r="74" spans="1:11" hidden="1" x14ac:dyDescent="0.2">
      <c r="A74" s="1" t="s">
        <v>107</v>
      </c>
      <c r="B74" s="2">
        <f>+TREND(C74:E74)</f>
        <v>308420195</v>
      </c>
      <c r="C74" s="2">
        <f>+C73</f>
        <v>248893357</v>
      </c>
      <c r="D74" s="2">
        <f t="shared" ref="D74:K74" si="12">+D73</f>
        <v>183300626</v>
      </c>
      <c r="E74" s="2">
        <f t="shared" si="12"/>
        <v>-239453133</v>
      </c>
      <c r="F74" s="2">
        <f t="shared" si="12"/>
        <v>244574780</v>
      </c>
      <c r="G74" s="2">
        <f t="shared" si="12"/>
        <v>244574780</v>
      </c>
      <c r="H74" s="2">
        <f t="shared" si="12"/>
        <v>196181353</v>
      </c>
      <c r="I74" s="2">
        <f t="shared" si="12"/>
        <v>255828424</v>
      </c>
      <c r="J74" s="2">
        <f t="shared" si="12"/>
        <v>2633853</v>
      </c>
      <c r="K74" s="2">
        <f t="shared" si="12"/>
        <v>3129374</v>
      </c>
    </row>
    <row r="75" spans="1:11" hidden="1" x14ac:dyDescent="0.2">
      <c r="A75" s="1" t="s">
        <v>108</v>
      </c>
      <c r="B75" s="2">
        <f>+B84-(((B80+B81+B82+B78)*B70)-B79)</f>
        <v>3375629441.4363785</v>
      </c>
      <c r="C75" s="2">
        <f t="shared" ref="C75:K75" si="13">+C84-(((C80+C81+C82+C78)*C70)-C79)</f>
        <v>4144192213.5057573</v>
      </c>
      <c r="D75" s="2">
        <f t="shared" si="13"/>
        <v>8809736319.4152565</v>
      </c>
      <c r="E75" s="2">
        <f t="shared" si="13"/>
        <v>5171305091.5593224</v>
      </c>
      <c r="F75" s="2">
        <f t="shared" si="13"/>
        <v>8005987827.6825905</v>
      </c>
      <c r="G75" s="2">
        <f t="shared" si="13"/>
        <v>8005987827.6825905</v>
      </c>
      <c r="H75" s="2">
        <f t="shared" si="13"/>
        <v>8410382054.9208241</v>
      </c>
      <c r="I75" s="2">
        <f t="shared" si="13"/>
        <v>5806972680.5832767</v>
      </c>
      <c r="J75" s="2">
        <f t="shared" si="13"/>
        <v>6386861775.5339737</v>
      </c>
      <c r="K75" s="2">
        <f t="shared" si="13"/>
        <v>5893022711.8625965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457436061</v>
      </c>
      <c r="C77" s="3">
        <v>472687518</v>
      </c>
      <c r="D77" s="3">
        <v>617527436</v>
      </c>
      <c r="E77" s="3">
        <v>862784218</v>
      </c>
      <c r="F77" s="3">
        <v>716450529</v>
      </c>
      <c r="G77" s="3">
        <v>716450529</v>
      </c>
      <c r="H77" s="3">
        <v>604160047</v>
      </c>
      <c r="I77" s="3">
        <v>782476503</v>
      </c>
      <c r="J77" s="3">
        <v>846098706</v>
      </c>
      <c r="K77" s="3">
        <v>904722435</v>
      </c>
    </row>
    <row r="78" spans="1:11" hidden="1" x14ac:dyDescent="0.2">
      <c r="A78" s="1" t="s">
        <v>69</v>
      </c>
      <c r="B78" s="3">
        <v>-144153</v>
      </c>
      <c r="C78" s="3">
        <v>-144153</v>
      </c>
      <c r="D78" s="3">
        <v>-144153</v>
      </c>
      <c r="E78" s="3">
        <v>0</v>
      </c>
      <c r="F78" s="3">
        <v>0</v>
      </c>
      <c r="G78" s="3">
        <v>0</v>
      </c>
      <c r="H78" s="3">
        <v>-144153</v>
      </c>
      <c r="I78" s="3">
        <v>-144153</v>
      </c>
      <c r="J78" s="3">
        <v>-144153</v>
      </c>
      <c r="K78" s="3">
        <v>-144153</v>
      </c>
    </row>
    <row r="79" spans="1:11" hidden="1" x14ac:dyDescent="0.2">
      <c r="A79" s="1" t="s">
        <v>70</v>
      </c>
      <c r="B79" s="3">
        <v>7239902153</v>
      </c>
      <c r="C79" s="3">
        <v>8357846888</v>
      </c>
      <c r="D79" s="3">
        <v>9688808721</v>
      </c>
      <c r="E79" s="3">
        <v>6322449523</v>
      </c>
      <c r="F79" s="3">
        <v>10011266679</v>
      </c>
      <c r="G79" s="3">
        <v>10011266679</v>
      </c>
      <c r="H79" s="3">
        <v>9841155339</v>
      </c>
      <c r="I79" s="3">
        <v>10881806798</v>
      </c>
      <c r="J79" s="3">
        <v>11392710217</v>
      </c>
      <c r="K79" s="3">
        <v>10894475744</v>
      </c>
    </row>
    <row r="80" spans="1:11" hidden="1" x14ac:dyDescent="0.2">
      <c r="A80" s="1" t="s">
        <v>71</v>
      </c>
      <c r="B80" s="3">
        <v>830852924</v>
      </c>
      <c r="C80" s="3">
        <v>1016536631</v>
      </c>
      <c r="D80" s="3">
        <v>1167563318</v>
      </c>
      <c r="E80" s="3">
        <v>1499043264</v>
      </c>
      <c r="F80" s="3">
        <v>1364505935</v>
      </c>
      <c r="G80" s="3">
        <v>1364505935</v>
      </c>
      <c r="H80" s="3">
        <v>1322604131</v>
      </c>
      <c r="I80" s="3">
        <v>1181667883</v>
      </c>
      <c r="J80" s="3">
        <v>1178175260</v>
      </c>
      <c r="K80" s="3">
        <v>1174810569</v>
      </c>
    </row>
    <row r="81" spans="1:11" hidden="1" x14ac:dyDescent="0.2">
      <c r="A81" s="1" t="s">
        <v>72</v>
      </c>
      <c r="B81" s="3">
        <v>551286923</v>
      </c>
      <c r="C81" s="3">
        <v>614496573</v>
      </c>
      <c r="D81" s="3">
        <v>646770512</v>
      </c>
      <c r="E81" s="3">
        <v>75837433</v>
      </c>
      <c r="F81" s="3">
        <v>694258522</v>
      </c>
      <c r="G81" s="3">
        <v>694258522</v>
      </c>
      <c r="H81" s="3">
        <v>687911052</v>
      </c>
      <c r="I81" s="3">
        <v>649041238</v>
      </c>
      <c r="J81" s="3">
        <v>655167714</v>
      </c>
      <c r="K81" s="3">
        <v>661661779</v>
      </c>
    </row>
    <row r="82" spans="1:11" hidden="1" x14ac:dyDescent="0.2">
      <c r="A82" s="1" t="s">
        <v>73</v>
      </c>
      <c r="B82" s="3">
        <v>144153</v>
      </c>
      <c r="C82" s="3">
        <v>144153</v>
      </c>
      <c r="D82" s="3">
        <v>144153</v>
      </c>
      <c r="E82" s="3">
        <v>0</v>
      </c>
      <c r="F82" s="3">
        <v>144153</v>
      </c>
      <c r="G82" s="3">
        <v>144153</v>
      </c>
      <c r="H82" s="3">
        <v>144153</v>
      </c>
      <c r="I82" s="3">
        <v>144153</v>
      </c>
      <c r="J82" s="3">
        <v>144153</v>
      </c>
      <c r="K82" s="3">
        <v>144153</v>
      </c>
    </row>
    <row r="83" spans="1:11" hidden="1" x14ac:dyDescent="0.2">
      <c r="A83" s="1" t="s">
        <v>74</v>
      </c>
      <c r="B83" s="3">
        <v>1284368239</v>
      </c>
      <c r="C83" s="3">
        <v>1191983446</v>
      </c>
      <c r="D83" s="3">
        <v>55371964</v>
      </c>
      <c r="E83" s="3">
        <v>478690004</v>
      </c>
      <c r="F83" s="3">
        <v>407762482</v>
      </c>
      <c r="G83" s="3">
        <v>407762482</v>
      </c>
      <c r="H83" s="3">
        <v>199810532</v>
      </c>
      <c r="I83" s="3">
        <v>1909305711</v>
      </c>
      <c r="J83" s="3">
        <v>2044304163</v>
      </c>
      <c r="K83" s="3">
        <v>2196530922</v>
      </c>
    </row>
    <row r="84" spans="1:11" hidden="1" x14ac:dyDescent="0.2">
      <c r="A84" s="1" t="s">
        <v>75</v>
      </c>
      <c r="B84" s="3">
        <v>16436906</v>
      </c>
      <c r="C84" s="3">
        <v>-100652945</v>
      </c>
      <c r="D84" s="3">
        <v>-716386144</v>
      </c>
      <c r="E84" s="3">
        <v>-277369006</v>
      </c>
      <c r="F84" s="3">
        <v>-833466352</v>
      </c>
      <c r="G84" s="3">
        <v>-833466352</v>
      </c>
      <c r="H84" s="3">
        <v>-765846647</v>
      </c>
      <c r="I84" s="3">
        <v>-607756363</v>
      </c>
      <c r="J84" s="3">
        <v>-576210803</v>
      </c>
      <c r="K84" s="3">
        <v>-542772509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12883814</v>
      </c>
      <c r="C5" s="17">
        <v>16412203</v>
      </c>
      <c r="D5" s="21">
        <v>15826859</v>
      </c>
      <c r="E5" s="22">
        <v>19218719</v>
      </c>
      <c r="F5" s="17">
        <v>19218719</v>
      </c>
      <c r="G5" s="23">
        <v>19218719</v>
      </c>
      <c r="H5" s="19">
        <v>17507286</v>
      </c>
      <c r="I5" s="22">
        <v>17825133</v>
      </c>
      <c r="J5" s="17">
        <v>18645111</v>
      </c>
      <c r="K5" s="23">
        <v>19484141</v>
      </c>
    </row>
    <row r="6" spans="1:11" ht="13.5" x14ac:dyDescent="0.25">
      <c r="A6" s="20" t="s">
        <v>18</v>
      </c>
      <c r="B6" s="17">
        <v>34035664</v>
      </c>
      <c r="C6" s="17">
        <v>30422147</v>
      </c>
      <c r="D6" s="21">
        <v>47582951</v>
      </c>
      <c r="E6" s="22">
        <v>89397868</v>
      </c>
      <c r="F6" s="17">
        <v>79664139</v>
      </c>
      <c r="G6" s="23">
        <v>79664139</v>
      </c>
      <c r="H6" s="19">
        <v>52839238</v>
      </c>
      <c r="I6" s="22">
        <v>96234981</v>
      </c>
      <c r="J6" s="17">
        <v>103725024</v>
      </c>
      <c r="K6" s="23">
        <v>111887539</v>
      </c>
    </row>
    <row r="7" spans="1:11" ht="13.5" x14ac:dyDescent="0.25">
      <c r="A7" s="20" t="s">
        <v>19</v>
      </c>
      <c r="B7" s="17">
        <v>1065791</v>
      </c>
      <c r="C7" s="17">
        <v>336503</v>
      </c>
      <c r="D7" s="21">
        <v>371764</v>
      </c>
      <c r="E7" s="22">
        <v>822191</v>
      </c>
      <c r="F7" s="17">
        <v>820369</v>
      </c>
      <c r="G7" s="23">
        <v>820369</v>
      </c>
      <c r="H7" s="19">
        <v>5314</v>
      </c>
      <c r="I7" s="22">
        <v>860566</v>
      </c>
      <c r="J7" s="17">
        <v>861518</v>
      </c>
      <c r="K7" s="23">
        <v>900286</v>
      </c>
    </row>
    <row r="8" spans="1:11" ht="13.5" x14ac:dyDescent="0.25">
      <c r="A8" s="20" t="s">
        <v>20</v>
      </c>
      <c r="B8" s="17">
        <v>145599659</v>
      </c>
      <c r="C8" s="17">
        <v>115895545</v>
      </c>
      <c r="D8" s="21">
        <v>127337829</v>
      </c>
      <c r="E8" s="22">
        <v>104187998</v>
      </c>
      <c r="F8" s="17">
        <v>101187998</v>
      </c>
      <c r="G8" s="23">
        <v>101187998</v>
      </c>
      <c r="H8" s="19">
        <v>82632264</v>
      </c>
      <c r="I8" s="22">
        <v>110125994</v>
      </c>
      <c r="J8" s="17">
        <v>112784931</v>
      </c>
      <c r="K8" s="23">
        <v>115600078</v>
      </c>
    </row>
    <row r="9" spans="1:11" ht="13.5" x14ac:dyDescent="0.25">
      <c r="A9" s="20" t="s">
        <v>21</v>
      </c>
      <c r="B9" s="17">
        <v>56152537</v>
      </c>
      <c r="C9" s="17">
        <v>35975709</v>
      </c>
      <c r="D9" s="21">
        <v>31413902</v>
      </c>
      <c r="E9" s="22">
        <v>35379652</v>
      </c>
      <c r="F9" s="17">
        <v>43697863</v>
      </c>
      <c r="G9" s="23">
        <v>43697863</v>
      </c>
      <c r="H9" s="19">
        <v>39372277</v>
      </c>
      <c r="I9" s="22">
        <v>50190892</v>
      </c>
      <c r="J9" s="17">
        <v>52382368</v>
      </c>
      <c r="K9" s="23">
        <v>54103114</v>
      </c>
    </row>
    <row r="10" spans="1:11" ht="25.5" x14ac:dyDescent="0.2">
      <c r="A10" s="24" t="s">
        <v>99</v>
      </c>
      <c r="B10" s="25">
        <f>SUM(B5:B9)</f>
        <v>249737465</v>
      </c>
      <c r="C10" s="26">
        <f t="shared" ref="C10:K10" si="0">SUM(C5:C9)</f>
        <v>199042107</v>
      </c>
      <c r="D10" s="27">
        <f t="shared" si="0"/>
        <v>222533305</v>
      </c>
      <c r="E10" s="25">
        <f t="shared" si="0"/>
        <v>249006428</v>
      </c>
      <c r="F10" s="26">
        <f t="shared" si="0"/>
        <v>244589088</v>
      </c>
      <c r="G10" s="28">
        <f t="shared" si="0"/>
        <v>244589088</v>
      </c>
      <c r="H10" s="29">
        <f t="shared" si="0"/>
        <v>192356379</v>
      </c>
      <c r="I10" s="25">
        <f t="shared" si="0"/>
        <v>275237566</v>
      </c>
      <c r="J10" s="26">
        <f t="shared" si="0"/>
        <v>288398952</v>
      </c>
      <c r="K10" s="28">
        <f t="shared" si="0"/>
        <v>301975158</v>
      </c>
    </row>
    <row r="11" spans="1:11" ht="13.5" x14ac:dyDescent="0.25">
      <c r="A11" s="20" t="s">
        <v>22</v>
      </c>
      <c r="B11" s="17">
        <v>74566889</v>
      </c>
      <c r="C11" s="17">
        <v>80597820</v>
      </c>
      <c r="D11" s="21">
        <v>85347461</v>
      </c>
      <c r="E11" s="22">
        <v>109292434</v>
      </c>
      <c r="F11" s="17">
        <v>101152517</v>
      </c>
      <c r="G11" s="23">
        <v>101152517</v>
      </c>
      <c r="H11" s="19">
        <v>82391554</v>
      </c>
      <c r="I11" s="22">
        <v>108649884</v>
      </c>
      <c r="J11" s="17">
        <v>112447180</v>
      </c>
      <c r="K11" s="23">
        <v>119594700</v>
      </c>
    </row>
    <row r="12" spans="1:11" ht="13.5" x14ac:dyDescent="0.25">
      <c r="A12" s="20" t="s">
        <v>23</v>
      </c>
      <c r="B12" s="17">
        <v>6590901</v>
      </c>
      <c r="C12" s="17">
        <v>6665428</v>
      </c>
      <c r="D12" s="21">
        <v>7521601</v>
      </c>
      <c r="E12" s="22">
        <v>7096352</v>
      </c>
      <c r="F12" s="17">
        <v>7230695</v>
      </c>
      <c r="G12" s="23">
        <v>7230695</v>
      </c>
      <c r="H12" s="19">
        <v>5281331</v>
      </c>
      <c r="I12" s="22">
        <v>7533625</v>
      </c>
      <c r="J12" s="17">
        <v>7880172</v>
      </c>
      <c r="K12" s="23">
        <v>8234780</v>
      </c>
    </row>
    <row r="13" spans="1:11" ht="13.5" x14ac:dyDescent="0.25">
      <c r="A13" s="20" t="s">
        <v>24</v>
      </c>
      <c r="B13" s="17">
        <v>31955105</v>
      </c>
      <c r="C13" s="17">
        <v>34986650</v>
      </c>
      <c r="D13" s="21">
        <v>14919323</v>
      </c>
      <c r="E13" s="22">
        <v>22395946</v>
      </c>
      <c r="F13" s="17">
        <v>19181926</v>
      </c>
      <c r="G13" s="23">
        <v>19181926</v>
      </c>
      <c r="H13" s="19">
        <v>0</v>
      </c>
      <c r="I13" s="22">
        <v>20608661</v>
      </c>
      <c r="J13" s="17">
        <v>21653707</v>
      </c>
      <c r="K13" s="23">
        <v>18722718</v>
      </c>
    </row>
    <row r="14" spans="1:11" ht="13.5" x14ac:dyDescent="0.25">
      <c r="A14" s="20" t="s">
        <v>25</v>
      </c>
      <c r="B14" s="17">
        <v>18231806</v>
      </c>
      <c r="C14" s="17">
        <v>14714520</v>
      </c>
      <c r="D14" s="21">
        <v>21501192</v>
      </c>
      <c r="E14" s="22">
        <v>5897465</v>
      </c>
      <c r="F14" s="17">
        <v>6221080</v>
      </c>
      <c r="G14" s="23">
        <v>6221080</v>
      </c>
      <c r="H14" s="19">
        <v>4864539</v>
      </c>
      <c r="I14" s="22">
        <v>6525913</v>
      </c>
      <c r="J14" s="17">
        <v>6826105</v>
      </c>
      <c r="K14" s="23">
        <v>7133280</v>
      </c>
    </row>
    <row r="15" spans="1:11" ht="13.5" x14ac:dyDescent="0.25">
      <c r="A15" s="20" t="s">
        <v>26</v>
      </c>
      <c r="B15" s="17">
        <v>28987118</v>
      </c>
      <c r="C15" s="17">
        <v>37436043</v>
      </c>
      <c r="D15" s="21">
        <v>37430542</v>
      </c>
      <c r="E15" s="22">
        <v>38735348</v>
      </c>
      <c r="F15" s="17">
        <v>42299536</v>
      </c>
      <c r="G15" s="23">
        <v>42299536</v>
      </c>
      <c r="H15" s="19">
        <v>37846246</v>
      </c>
      <c r="I15" s="22">
        <v>45280713</v>
      </c>
      <c r="J15" s="17">
        <v>48635276</v>
      </c>
      <c r="K15" s="23">
        <v>54869358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94394427</v>
      </c>
      <c r="C17" s="17">
        <v>86062869</v>
      </c>
      <c r="D17" s="21">
        <v>89761560</v>
      </c>
      <c r="E17" s="22">
        <v>66788023</v>
      </c>
      <c r="F17" s="17">
        <v>69713879</v>
      </c>
      <c r="G17" s="23">
        <v>69713879</v>
      </c>
      <c r="H17" s="19">
        <v>43408195</v>
      </c>
      <c r="I17" s="22">
        <v>85274076</v>
      </c>
      <c r="J17" s="17">
        <v>89470386</v>
      </c>
      <c r="K17" s="23">
        <v>91549091</v>
      </c>
    </row>
    <row r="18" spans="1:11" ht="13.5" x14ac:dyDescent="0.25">
      <c r="A18" s="30" t="s">
        <v>29</v>
      </c>
      <c r="B18" s="31">
        <f>SUM(B11:B17)</f>
        <v>254726246</v>
      </c>
      <c r="C18" s="32">
        <f t="shared" ref="C18:K18" si="1">SUM(C11:C17)</f>
        <v>260463330</v>
      </c>
      <c r="D18" s="33">
        <f t="shared" si="1"/>
        <v>256481679</v>
      </c>
      <c r="E18" s="31">
        <f t="shared" si="1"/>
        <v>250205568</v>
      </c>
      <c r="F18" s="32">
        <f t="shared" si="1"/>
        <v>245799633</v>
      </c>
      <c r="G18" s="34">
        <f t="shared" si="1"/>
        <v>245799633</v>
      </c>
      <c r="H18" s="35">
        <f t="shared" si="1"/>
        <v>173791865</v>
      </c>
      <c r="I18" s="31">
        <f t="shared" si="1"/>
        <v>273872872</v>
      </c>
      <c r="J18" s="32">
        <f t="shared" si="1"/>
        <v>286912826</v>
      </c>
      <c r="K18" s="34">
        <f t="shared" si="1"/>
        <v>300103927</v>
      </c>
    </row>
    <row r="19" spans="1:11" ht="13.5" x14ac:dyDescent="0.25">
      <c r="A19" s="30" t="s">
        <v>30</v>
      </c>
      <c r="B19" s="36">
        <f>+B10-B18</f>
        <v>-4988781</v>
      </c>
      <c r="C19" s="37">
        <f t="shared" ref="C19:K19" si="2">+C10-C18</f>
        <v>-61421223</v>
      </c>
      <c r="D19" s="38">
        <f t="shared" si="2"/>
        <v>-33948374</v>
      </c>
      <c r="E19" s="36">
        <f t="shared" si="2"/>
        <v>-1199140</v>
      </c>
      <c r="F19" s="37">
        <f t="shared" si="2"/>
        <v>-1210545</v>
      </c>
      <c r="G19" s="39">
        <f t="shared" si="2"/>
        <v>-1210545</v>
      </c>
      <c r="H19" s="40">
        <f t="shared" si="2"/>
        <v>18564514</v>
      </c>
      <c r="I19" s="36">
        <f t="shared" si="2"/>
        <v>1364694</v>
      </c>
      <c r="J19" s="37">
        <f t="shared" si="2"/>
        <v>1486126</v>
      </c>
      <c r="K19" s="39">
        <f t="shared" si="2"/>
        <v>1871231</v>
      </c>
    </row>
    <row r="20" spans="1:11" ht="25.5" x14ac:dyDescent="0.2">
      <c r="A20" s="41" t="s">
        <v>31</v>
      </c>
      <c r="B20" s="42">
        <v>0</v>
      </c>
      <c r="C20" s="43">
        <v>20118661</v>
      </c>
      <c r="D20" s="44">
        <v>11064476</v>
      </c>
      <c r="E20" s="42">
        <v>1220150</v>
      </c>
      <c r="F20" s="43">
        <v>1220150</v>
      </c>
      <c r="G20" s="45">
        <v>1220150</v>
      </c>
      <c r="H20" s="46">
        <v>0</v>
      </c>
      <c r="I20" s="42">
        <v>47490000</v>
      </c>
      <c r="J20" s="43">
        <v>49356000</v>
      </c>
      <c r="K20" s="45">
        <v>53135000</v>
      </c>
    </row>
    <row r="21" spans="1:11" ht="13.5" x14ac:dyDescent="0.25">
      <c r="A21" s="47" t="s">
        <v>32</v>
      </c>
      <c r="B21" s="48">
        <v>-1282480</v>
      </c>
      <c r="C21" s="49">
        <v>-459491</v>
      </c>
      <c r="D21" s="50">
        <v>-466122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-6271261</v>
      </c>
      <c r="C22" s="55">
        <f t="shared" ref="C22:K22" si="3">SUM(C19:C21)</f>
        <v>-41762053</v>
      </c>
      <c r="D22" s="56">
        <f t="shared" si="3"/>
        <v>-23350020</v>
      </c>
      <c r="E22" s="54">
        <f t="shared" si="3"/>
        <v>21010</v>
      </c>
      <c r="F22" s="55">
        <f t="shared" si="3"/>
        <v>9605</v>
      </c>
      <c r="G22" s="57">
        <f t="shared" si="3"/>
        <v>9605</v>
      </c>
      <c r="H22" s="58">
        <f t="shared" si="3"/>
        <v>18564514</v>
      </c>
      <c r="I22" s="54">
        <f t="shared" si="3"/>
        <v>48854694</v>
      </c>
      <c r="J22" s="55">
        <f t="shared" si="3"/>
        <v>50842126</v>
      </c>
      <c r="K22" s="57">
        <f t="shared" si="3"/>
        <v>55006231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-6271261</v>
      </c>
      <c r="C24" s="37">
        <f t="shared" ref="C24:K24" si="4">SUM(C22:C23)</f>
        <v>-41762053</v>
      </c>
      <c r="D24" s="38">
        <f t="shared" si="4"/>
        <v>-23350020</v>
      </c>
      <c r="E24" s="36">
        <f t="shared" si="4"/>
        <v>21010</v>
      </c>
      <c r="F24" s="37">
        <f t="shared" si="4"/>
        <v>9605</v>
      </c>
      <c r="G24" s="39">
        <f t="shared" si="4"/>
        <v>9605</v>
      </c>
      <c r="H24" s="40">
        <f t="shared" si="4"/>
        <v>18564514</v>
      </c>
      <c r="I24" s="36">
        <f t="shared" si="4"/>
        <v>48854694</v>
      </c>
      <c r="J24" s="37">
        <f t="shared" si="4"/>
        <v>50842126</v>
      </c>
      <c r="K24" s="39">
        <f t="shared" si="4"/>
        <v>55006231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47558851</v>
      </c>
      <c r="C27" s="66">
        <v>34447434</v>
      </c>
      <c r="D27" s="67">
        <v>55064507</v>
      </c>
      <c r="E27" s="68">
        <v>60180000</v>
      </c>
      <c r="F27" s="66">
        <v>53548000</v>
      </c>
      <c r="G27" s="69">
        <v>53548000</v>
      </c>
      <c r="H27" s="70">
        <v>28293574</v>
      </c>
      <c r="I27" s="68">
        <v>47490000</v>
      </c>
      <c r="J27" s="66">
        <v>49356000</v>
      </c>
      <c r="K27" s="69">
        <v>53135000</v>
      </c>
    </row>
    <row r="28" spans="1:11" ht="13.5" x14ac:dyDescent="0.25">
      <c r="A28" s="71" t="s">
        <v>36</v>
      </c>
      <c r="B28" s="17">
        <v>62942981</v>
      </c>
      <c r="C28" s="17">
        <v>34447434</v>
      </c>
      <c r="D28" s="21">
        <v>48496889</v>
      </c>
      <c r="E28" s="22">
        <v>60180000</v>
      </c>
      <c r="F28" s="17">
        <v>53548000</v>
      </c>
      <c r="G28" s="23">
        <v>53548000</v>
      </c>
      <c r="H28" s="19">
        <v>0</v>
      </c>
      <c r="I28" s="22">
        <v>47490000</v>
      </c>
      <c r="J28" s="17">
        <v>49356000</v>
      </c>
      <c r="K28" s="23">
        <v>53135000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3711994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62942981</v>
      </c>
      <c r="C32" s="66">
        <f t="shared" ref="C32:K32" si="5">SUM(C28:C31)</f>
        <v>34447434</v>
      </c>
      <c r="D32" s="67">
        <f t="shared" si="5"/>
        <v>52208883</v>
      </c>
      <c r="E32" s="68">
        <f t="shared" si="5"/>
        <v>60180000</v>
      </c>
      <c r="F32" s="66">
        <f t="shared" si="5"/>
        <v>53548000</v>
      </c>
      <c r="G32" s="69">
        <f t="shared" si="5"/>
        <v>53548000</v>
      </c>
      <c r="H32" s="70">
        <f t="shared" si="5"/>
        <v>0</v>
      </c>
      <c r="I32" s="68">
        <f t="shared" si="5"/>
        <v>47490000</v>
      </c>
      <c r="J32" s="66">
        <f t="shared" si="5"/>
        <v>49356000</v>
      </c>
      <c r="K32" s="69">
        <f t="shared" si="5"/>
        <v>53135000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50392698</v>
      </c>
      <c r="C35" s="17">
        <v>57615070</v>
      </c>
      <c r="D35" s="21">
        <v>127950334</v>
      </c>
      <c r="E35" s="22">
        <v>453884696</v>
      </c>
      <c r="F35" s="17">
        <v>53132169</v>
      </c>
      <c r="G35" s="23">
        <v>53132169</v>
      </c>
      <c r="H35" s="19">
        <v>218653074</v>
      </c>
      <c r="I35" s="22">
        <v>208689345</v>
      </c>
      <c r="J35" s="17">
        <v>255334780</v>
      </c>
      <c r="K35" s="23">
        <v>300525834</v>
      </c>
    </row>
    <row r="36" spans="1:11" ht="13.5" x14ac:dyDescent="0.25">
      <c r="A36" s="20" t="s">
        <v>42</v>
      </c>
      <c r="B36" s="17">
        <v>779143953</v>
      </c>
      <c r="C36" s="17">
        <v>793057074</v>
      </c>
      <c r="D36" s="21">
        <v>898633856</v>
      </c>
      <c r="E36" s="22">
        <v>872728927</v>
      </c>
      <c r="F36" s="17">
        <v>839081907</v>
      </c>
      <c r="G36" s="23">
        <v>839081907</v>
      </c>
      <c r="H36" s="19">
        <v>833008598</v>
      </c>
      <c r="I36" s="22">
        <v>865963246</v>
      </c>
      <c r="J36" s="17">
        <v>893665539</v>
      </c>
      <c r="K36" s="23">
        <v>928077821</v>
      </c>
    </row>
    <row r="37" spans="1:11" ht="13.5" x14ac:dyDescent="0.25">
      <c r="A37" s="20" t="s">
        <v>43</v>
      </c>
      <c r="B37" s="17">
        <v>368888217</v>
      </c>
      <c r="C37" s="17">
        <v>415683093</v>
      </c>
      <c r="D37" s="21">
        <v>457867423</v>
      </c>
      <c r="E37" s="22">
        <v>415478757</v>
      </c>
      <c r="F37" s="17">
        <v>451851565</v>
      </c>
      <c r="G37" s="23">
        <v>451851565</v>
      </c>
      <c r="H37" s="19">
        <v>592987739</v>
      </c>
      <c r="I37" s="22">
        <v>353851565</v>
      </c>
      <c r="J37" s="17">
        <v>353851565</v>
      </c>
      <c r="K37" s="23">
        <v>353851565</v>
      </c>
    </row>
    <row r="38" spans="1:11" ht="13.5" x14ac:dyDescent="0.25">
      <c r="A38" s="20" t="s">
        <v>44</v>
      </c>
      <c r="B38" s="17">
        <v>42156445</v>
      </c>
      <c r="C38" s="17">
        <v>82155158</v>
      </c>
      <c r="D38" s="21">
        <v>88784194</v>
      </c>
      <c r="E38" s="22">
        <v>99655158</v>
      </c>
      <c r="F38" s="17">
        <v>88784192</v>
      </c>
      <c r="G38" s="23">
        <v>88784192</v>
      </c>
      <c r="H38" s="19">
        <v>88784192</v>
      </c>
      <c r="I38" s="22">
        <v>88784192</v>
      </c>
      <c r="J38" s="17">
        <v>88784192</v>
      </c>
      <c r="K38" s="23">
        <v>88784192</v>
      </c>
    </row>
    <row r="39" spans="1:11" ht="13.5" x14ac:dyDescent="0.25">
      <c r="A39" s="20" t="s">
        <v>45</v>
      </c>
      <c r="B39" s="17">
        <v>424763318</v>
      </c>
      <c r="C39" s="17">
        <v>352833900</v>
      </c>
      <c r="D39" s="21">
        <v>479932581</v>
      </c>
      <c r="E39" s="22">
        <v>811479708</v>
      </c>
      <c r="F39" s="17">
        <v>351578319</v>
      </c>
      <c r="G39" s="23">
        <v>351578319</v>
      </c>
      <c r="H39" s="19">
        <v>369889768</v>
      </c>
      <c r="I39" s="22">
        <v>632016834</v>
      </c>
      <c r="J39" s="17">
        <v>706364562</v>
      </c>
      <c r="K39" s="23">
        <v>785967898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184236563</v>
      </c>
      <c r="C42" s="17">
        <v>-86790928</v>
      </c>
      <c r="D42" s="21">
        <v>-174019284</v>
      </c>
      <c r="E42" s="22">
        <v>-48320576</v>
      </c>
      <c r="F42" s="17">
        <v>-59638066</v>
      </c>
      <c r="G42" s="23">
        <v>-59638066</v>
      </c>
      <c r="H42" s="19">
        <v>126512679</v>
      </c>
      <c r="I42" s="22">
        <v>31553093</v>
      </c>
      <c r="J42" s="17">
        <v>31414774</v>
      </c>
      <c r="K42" s="23">
        <v>27575516</v>
      </c>
    </row>
    <row r="43" spans="1:11" ht="13.5" x14ac:dyDescent="0.25">
      <c r="A43" s="20" t="s">
        <v>48</v>
      </c>
      <c r="B43" s="17">
        <v>-82658991</v>
      </c>
      <c r="C43" s="17">
        <v>-36300437</v>
      </c>
      <c r="D43" s="21">
        <v>-27810142</v>
      </c>
      <c r="E43" s="22">
        <v>-59127000</v>
      </c>
      <c r="F43" s="17">
        <v>-53320521</v>
      </c>
      <c r="G43" s="23">
        <v>-53320521</v>
      </c>
      <c r="H43" s="19">
        <v>-31231122</v>
      </c>
      <c r="I43" s="22">
        <v>-47251376</v>
      </c>
      <c r="J43" s="17">
        <v>-49106399</v>
      </c>
      <c r="K43" s="23">
        <v>-52874167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102129406</v>
      </c>
      <c r="C45" s="66">
        <v>-119281042</v>
      </c>
      <c r="D45" s="67">
        <v>-198020483</v>
      </c>
      <c r="E45" s="68">
        <v>-147376841</v>
      </c>
      <c r="F45" s="66">
        <v>-112582974</v>
      </c>
      <c r="G45" s="69">
        <v>-112582974</v>
      </c>
      <c r="H45" s="70">
        <v>95657171</v>
      </c>
      <c r="I45" s="68">
        <v>14049972</v>
      </c>
      <c r="J45" s="66">
        <v>-4410128</v>
      </c>
      <c r="K45" s="69">
        <v>-30512604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4682067</v>
      </c>
      <c r="C48" s="17">
        <v>-6250141</v>
      </c>
      <c r="D48" s="21">
        <v>607294</v>
      </c>
      <c r="E48" s="22">
        <v>-129745721</v>
      </c>
      <c r="F48" s="17">
        <v>-81053295</v>
      </c>
      <c r="G48" s="23">
        <v>-81053295</v>
      </c>
      <c r="H48" s="19">
        <v>33841938</v>
      </c>
      <c r="I48" s="22">
        <v>13624892</v>
      </c>
      <c r="J48" s="17">
        <v>-4870558</v>
      </c>
      <c r="K48" s="23">
        <v>-31009206</v>
      </c>
    </row>
    <row r="49" spans="1:11" ht="13.5" x14ac:dyDescent="0.25">
      <c r="A49" s="20" t="s">
        <v>53</v>
      </c>
      <c r="B49" s="17">
        <f>+B75</f>
        <v>337916696.00996137</v>
      </c>
      <c r="C49" s="17">
        <f t="shared" ref="C49:K49" si="6">+C75</f>
        <v>354862763.43719369</v>
      </c>
      <c r="D49" s="21">
        <f t="shared" si="6"/>
        <v>351487109.80061287</v>
      </c>
      <c r="E49" s="22">
        <f t="shared" si="6"/>
        <v>92604344.17638132</v>
      </c>
      <c r="F49" s="17">
        <f t="shared" si="6"/>
        <v>347361326.89747703</v>
      </c>
      <c r="G49" s="23">
        <f t="shared" si="6"/>
        <v>347361326.89747703</v>
      </c>
      <c r="H49" s="19">
        <f t="shared" si="6"/>
        <v>465806161.37128544</v>
      </c>
      <c r="I49" s="22">
        <f t="shared" si="6"/>
        <v>212883578.14477572</v>
      </c>
      <c r="J49" s="17">
        <f t="shared" si="6"/>
        <v>178842997.22541901</v>
      </c>
      <c r="K49" s="23">
        <f t="shared" si="6"/>
        <v>141648113.33342656</v>
      </c>
    </row>
    <row r="50" spans="1:11" ht="13.5" x14ac:dyDescent="0.25">
      <c r="A50" s="30" t="s">
        <v>54</v>
      </c>
      <c r="B50" s="66">
        <f>+B48-B49</f>
        <v>-333234629.00996137</v>
      </c>
      <c r="C50" s="66">
        <f t="shared" ref="C50:K50" si="7">+C48-C49</f>
        <v>-361112904.43719369</v>
      </c>
      <c r="D50" s="67">
        <f t="shared" si="7"/>
        <v>-350879815.80061287</v>
      </c>
      <c r="E50" s="68">
        <f t="shared" si="7"/>
        <v>-222350065.17638132</v>
      </c>
      <c r="F50" s="66">
        <f t="shared" si="7"/>
        <v>-428414621.89747703</v>
      </c>
      <c r="G50" s="69">
        <f t="shared" si="7"/>
        <v>-428414621.89747703</v>
      </c>
      <c r="H50" s="70">
        <f t="shared" si="7"/>
        <v>-431964223.37128544</v>
      </c>
      <c r="I50" s="68">
        <f t="shared" si="7"/>
        <v>-199258686.14477572</v>
      </c>
      <c r="J50" s="66">
        <f t="shared" si="7"/>
        <v>-183713555.22541901</v>
      </c>
      <c r="K50" s="69">
        <f t="shared" si="7"/>
        <v>-172657319.33342656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705945687</v>
      </c>
      <c r="C53" s="17">
        <v>716650244</v>
      </c>
      <c r="D53" s="21">
        <v>823059113</v>
      </c>
      <c r="E53" s="22">
        <v>790515549</v>
      </c>
      <c r="F53" s="17">
        <v>737241575</v>
      </c>
      <c r="G53" s="23">
        <v>737241575</v>
      </c>
      <c r="H53" s="19">
        <v>737232287</v>
      </c>
      <c r="I53" s="22">
        <v>725414356</v>
      </c>
      <c r="J53" s="17">
        <v>708385649</v>
      </c>
      <c r="K53" s="23">
        <v>711106931</v>
      </c>
    </row>
    <row r="54" spans="1:11" ht="13.5" x14ac:dyDescent="0.25">
      <c r="A54" s="20" t="s">
        <v>57</v>
      </c>
      <c r="B54" s="17">
        <v>31955105</v>
      </c>
      <c r="C54" s="17">
        <v>34986650</v>
      </c>
      <c r="D54" s="21">
        <v>14919323</v>
      </c>
      <c r="E54" s="22">
        <v>22395946</v>
      </c>
      <c r="F54" s="17">
        <v>19181926</v>
      </c>
      <c r="G54" s="23">
        <v>19181926</v>
      </c>
      <c r="H54" s="19">
        <v>0</v>
      </c>
      <c r="I54" s="22">
        <v>20608661</v>
      </c>
      <c r="J54" s="17">
        <v>21653707</v>
      </c>
      <c r="K54" s="23">
        <v>18722718</v>
      </c>
    </row>
    <row r="55" spans="1:11" ht="13.5" x14ac:dyDescent="0.25">
      <c r="A55" s="20" t="s">
        <v>58</v>
      </c>
      <c r="B55" s="17">
        <v>1376311</v>
      </c>
      <c r="C55" s="17">
        <v>884699</v>
      </c>
      <c r="D55" s="21">
        <v>5195470</v>
      </c>
      <c r="E55" s="22">
        <v>2367947</v>
      </c>
      <c r="F55" s="17">
        <v>2482728</v>
      </c>
      <c r="G55" s="23">
        <v>2482728</v>
      </c>
      <c r="H55" s="19">
        <v>2126</v>
      </c>
      <c r="I55" s="22">
        <v>2455979</v>
      </c>
      <c r="J55" s="17">
        <v>1242750</v>
      </c>
      <c r="K55" s="23">
        <v>1334550</v>
      </c>
    </row>
    <row r="56" spans="1:11" ht="13.5" x14ac:dyDescent="0.25">
      <c r="A56" s="20" t="s">
        <v>59</v>
      </c>
      <c r="B56" s="17">
        <v>5538790</v>
      </c>
      <c r="C56" s="17">
        <v>5836389</v>
      </c>
      <c r="D56" s="21">
        <v>7021475</v>
      </c>
      <c r="E56" s="22">
        <v>9739445</v>
      </c>
      <c r="F56" s="17">
        <v>13245850</v>
      </c>
      <c r="G56" s="23">
        <v>13245850</v>
      </c>
      <c r="H56" s="19">
        <v>9600173</v>
      </c>
      <c r="I56" s="22">
        <v>6809648</v>
      </c>
      <c r="J56" s="17">
        <v>7122893</v>
      </c>
      <c r="K56" s="23">
        <v>7443422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7959001</v>
      </c>
      <c r="G59" s="23">
        <v>7959001</v>
      </c>
      <c r="H59" s="19">
        <v>7419175</v>
      </c>
      <c r="I59" s="22">
        <v>8091622</v>
      </c>
      <c r="J59" s="17">
        <v>8463837</v>
      </c>
      <c r="K59" s="23">
        <v>8844709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687327</v>
      </c>
      <c r="E60" s="22">
        <v>0</v>
      </c>
      <c r="F60" s="17">
        <v>0</v>
      </c>
      <c r="G60" s="23">
        <v>0</v>
      </c>
      <c r="H60" s="19">
        <v>0</v>
      </c>
      <c r="I60" s="22">
        <v>2067168</v>
      </c>
      <c r="J60" s="17">
        <v>2162258</v>
      </c>
      <c r="K60" s="23">
        <v>2259559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0.50361397576384259</v>
      </c>
      <c r="C70" s="5">
        <f t="shared" ref="C70:K70" si="8">IF(ISERROR(C71/C72),0,(C71/C72))</f>
        <v>0.87559899816950038</v>
      </c>
      <c r="D70" s="5">
        <f t="shared" si="8"/>
        <v>0.53541718008510208</v>
      </c>
      <c r="E70" s="5">
        <f t="shared" si="8"/>
        <v>0.5057814569887128</v>
      </c>
      <c r="F70" s="5">
        <f t="shared" si="8"/>
        <v>0.44129598022682165</v>
      </c>
      <c r="G70" s="5">
        <f t="shared" si="8"/>
        <v>0.44129598022682165</v>
      </c>
      <c r="H70" s="5">
        <f t="shared" si="8"/>
        <v>0.37159718480755127</v>
      </c>
      <c r="I70" s="5">
        <f t="shared" si="8"/>
        <v>0.52421239467662151</v>
      </c>
      <c r="J70" s="5">
        <f t="shared" si="8"/>
        <v>0.52362101698823538</v>
      </c>
      <c r="K70" s="5">
        <f t="shared" si="8"/>
        <v>0.52300750731288548</v>
      </c>
    </row>
    <row r="71" spans="1:11" hidden="1" x14ac:dyDescent="0.2">
      <c r="A71" s="1" t="s">
        <v>104</v>
      </c>
      <c r="B71" s="2">
        <f>+B83</f>
        <v>35517147</v>
      </c>
      <c r="C71" s="2">
        <f t="shared" ref="C71:K71" si="9">+C83</f>
        <v>44060744</v>
      </c>
      <c r="D71" s="2">
        <f t="shared" si="9"/>
        <v>34926704</v>
      </c>
      <c r="E71" s="2">
        <f t="shared" si="9"/>
        <v>56254838</v>
      </c>
      <c r="F71" s="2">
        <f t="shared" si="9"/>
        <v>44745085</v>
      </c>
      <c r="G71" s="2">
        <f t="shared" si="9"/>
        <v>44745085</v>
      </c>
      <c r="H71" s="2">
        <f t="shared" si="9"/>
        <v>26812567</v>
      </c>
      <c r="I71" s="2">
        <f t="shared" si="9"/>
        <v>61319174</v>
      </c>
      <c r="J71" s="2">
        <f t="shared" si="9"/>
        <v>65671485</v>
      </c>
      <c r="K71" s="2">
        <f t="shared" si="9"/>
        <v>70374147</v>
      </c>
    </row>
    <row r="72" spans="1:11" hidden="1" x14ac:dyDescent="0.2">
      <c r="A72" s="1" t="s">
        <v>105</v>
      </c>
      <c r="B72" s="2">
        <f>+B77</f>
        <v>70524546</v>
      </c>
      <c r="C72" s="2">
        <f t="shared" ref="C72:K72" si="10">+C77</f>
        <v>50320688</v>
      </c>
      <c r="D72" s="2">
        <f t="shared" si="10"/>
        <v>65232692</v>
      </c>
      <c r="E72" s="2">
        <f t="shared" si="10"/>
        <v>111223607</v>
      </c>
      <c r="F72" s="2">
        <f t="shared" si="10"/>
        <v>101394726</v>
      </c>
      <c r="G72" s="2">
        <f t="shared" si="10"/>
        <v>101394726</v>
      </c>
      <c r="H72" s="2">
        <f t="shared" si="10"/>
        <v>72154925</v>
      </c>
      <c r="I72" s="2">
        <f t="shared" si="10"/>
        <v>116973911</v>
      </c>
      <c r="J72" s="2">
        <f t="shared" si="10"/>
        <v>125417970</v>
      </c>
      <c r="K72" s="2">
        <f t="shared" si="10"/>
        <v>134556667</v>
      </c>
    </row>
    <row r="73" spans="1:11" hidden="1" x14ac:dyDescent="0.2">
      <c r="A73" s="1" t="s">
        <v>106</v>
      </c>
      <c r="B73" s="2">
        <f>+B74</f>
        <v>-51483239.833333373</v>
      </c>
      <c r="C73" s="2">
        <f t="shared" ref="C73:K73" si="11">+(C78+C80+C81+C82)-(B78+B80+B81+B82)</f>
        <v>15084477</v>
      </c>
      <c r="D73" s="2">
        <f t="shared" si="11"/>
        <v>45147794</v>
      </c>
      <c r="E73" s="2">
        <f t="shared" si="11"/>
        <v>474617412</v>
      </c>
      <c r="F73" s="2">
        <f>+(F78+F80+F81+F82)-(D78+D80+D81+D82)</f>
        <v>7644473</v>
      </c>
      <c r="G73" s="2">
        <f>+(G78+G80+G81+G82)-(D78+D80+D81+D82)</f>
        <v>7644473</v>
      </c>
      <c r="H73" s="2">
        <f>+(H78+H80+H81+H82)-(D78+D80+D81+D82)</f>
        <v>46004416</v>
      </c>
      <c r="I73" s="2">
        <f>+(I78+I80+I81+I82)-(E78+E80+E81+E82)</f>
        <v>-406093950</v>
      </c>
      <c r="J73" s="2">
        <f t="shared" si="11"/>
        <v>65140885</v>
      </c>
      <c r="K73" s="2">
        <f t="shared" si="11"/>
        <v>71329702</v>
      </c>
    </row>
    <row r="74" spans="1:11" hidden="1" x14ac:dyDescent="0.2">
      <c r="A74" s="1" t="s">
        <v>107</v>
      </c>
      <c r="B74" s="2">
        <f>+TREND(C74:E74)</f>
        <v>-51483239.833333373</v>
      </c>
      <c r="C74" s="2">
        <f>+C73</f>
        <v>15084477</v>
      </c>
      <c r="D74" s="2">
        <f t="shared" ref="D74:K74" si="12">+D73</f>
        <v>45147794</v>
      </c>
      <c r="E74" s="2">
        <f t="shared" si="12"/>
        <v>474617412</v>
      </c>
      <c r="F74" s="2">
        <f t="shared" si="12"/>
        <v>7644473</v>
      </c>
      <c r="G74" s="2">
        <f t="shared" si="12"/>
        <v>7644473</v>
      </c>
      <c r="H74" s="2">
        <f t="shared" si="12"/>
        <v>46004416</v>
      </c>
      <c r="I74" s="2">
        <f t="shared" si="12"/>
        <v>-406093950</v>
      </c>
      <c r="J74" s="2">
        <f t="shared" si="12"/>
        <v>65140885</v>
      </c>
      <c r="K74" s="2">
        <f t="shared" si="12"/>
        <v>71329702</v>
      </c>
    </row>
    <row r="75" spans="1:11" hidden="1" x14ac:dyDescent="0.2">
      <c r="A75" s="1" t="s">
        <v>108</v>
      </c>
      <c r="B75" s="2">
        <f>+B84-(((B80+B81+B82+B78)*B70)-B79)</f>
        <v>337916696.00996137</v>
      </c>
      <c r="C75" s="2">
        <f t="shared" ref="C75:K75" si="13">+C84-(((C80+C81+C82+C78)*C70)-C79)</f>
        <v>354862763.43719369</v>
      </c>
      <c r="D75" s="2">
        <f t="shared" si="13"/>
        <v>351487109.80061287</v>
      </c>
      <c r="E75" s="2">
        <f t="shared" si="13"/>
        <v>92604344.17638132</v>
      </c>
      <c r="F75" s="2">
        <f t="shared" si="13"/>
        <v>347361326.89747703</v>
      </c>
      <c r="G75" s="2">
        <f t="shared" si="13"/>
        <v>347361326.89747703</v>
      </c>
      <c r="H75" s="2">
        <f t="shared" si="13"/>
        <v>465806161.37128544</v>
      </c>
      <c r="I75" s="2">
        <f t="shared" si="13"/>
        <v>212883578.14477572</v>
      </c>
      <c r="J75" s="2">
        <f t="shared" si="13"/>
        <v>178842997.22541901</v>
      </c>
      <c r="K75" s="2">
        <f t="shared" si="13"/>
        <v>141648113.33342656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70524546</v>
      </c>
      <c r="C77" s="3">
        <v>50320688</v>
      </c>
      <c r="D77" s="3">
        <v>65232692</v>
      </c>
      <c r="E77" s="3">
        <v>111223607</v>
      </c>
      <c r="F77" s="3">
        <v>101394726</v>
      </c>
      <c r="G77" s="3">
        <v>101394726</v>
      </c>
      <c r="H77" s="3">
        <v>72154925</v>
      </c>
      <c r="I77" s="3">
        <v>116973911</v>
      </c>
      <c r="J77" s="3">
        <v>125417970</v>
      </c>
      <c r="K77" s="3">
        <v>134556667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353871999</v>
      </c>
      <c r="C79" s="3">
        <v>392699688</v>
      </c>
      <c r="D79" s="3">
        <v>426161308</v>
      </c>
      <c r="E79" s="3">
        <v>392495352</v>
      </c>
      <c r="F79" s="3">
        <v>415278013</v>
      </c>
      <c r="G79" s="3">
        <v>415278013</v>
      </c>
      <c r="H79" s="3">
        <v>483151611</v>
      </c>
      <c r="I79" s="3">
        <v>317278013</v>
      </c>
      <c r="J79" s="3">
        <v>317278013</v>
      </c>
      <c r="K79" s="3">
        <v>317278013</v>
      </c>
    </row>
    <row r="80" spans="1:11" hidden="1" x14ac:dyDescent="0.2">
      <c r="A80" s="1" t="s">
        <v>71</v>
      </c>
      <c r="B80" s="3">
        <v>9715696</v>
      </c>
      <c r="C80" s="3">
        <v>23420690</v>
      </c>
      <c r="D80" s="3">
        <v>35695948</v>
      </c>
      <c r="E80" s="3">
        <v>43287213</v>
      </c>
      <c r="F80" s="3">
        <v>60113279</v>
      </c>
      <c r="G80" s="3">
        <v>60113279</v>
      </c>
      <c r="H80" s="3">
        <v>93113170</v>
      </c>
      <c r="I80" s="3">
        <v>148997017</v>
      </c>
      <c r="J80" s="3">
        <v>244962475</v>
      </c>
      <c r="K80" s="3">
        <v>350251300</v>
      </c>
    </row>
    <row r="81" spans="1:11" hidden="1" x14ac:dyDescent="0.2">
      <c r="A81" s="1" t="s">
        <v>72</v>
      </c>
      <c r="B81" s="3">
        <v>-22546305</v>
      </c>
      <c r="C81" s="3">
        <v>-21166822</v>
      </c>
      <c r="D81" s="3">
        <v>11705714</v>
      </c>
      <c r="E81" s="3">
        <v>478731861</v>
      </c>
      <c r="F81" s="3">
        <v>-5067144</v>
      </c>
      <c r="G81" s="3">
        <v>-5067144</v>
      </c>
      <c r="H81" s="3">
        <v>292908</v>
      </c>
      <c r="I81" s="3">
        <v>-33071893</v>
      </c>
      <c r="J81" s="3">
        <v>-63896466</v>
      </c>
      <c r="K81" s="3">
        <v>-97855589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35517147</v>
      </c>
      <c r="C83" s="3">
        <v>44060744</v>
      </c>
      <c r="D83" s="3">
        <v>34926704</v>
      </c>
      <c r="E83" s="3">
        <v>56254838</v>
      </c>
      <c r="F83" s="3">
        <v>44745085</v>
      </c>
      <c r="G83" s="3">
        <v>44745085</v>
      </c>
      <c r="H83" s="3">
        <v>26812567</v>
      </c>
      <c r="I83" s="3">
        <v>61319174</v>
      </c>
      <c r="J83" s="3">
        <v>65671485</v>
      </c>
      <c r="K83" s="3">
        <v>70374147</v>
      </c>
    </row>
    <row r="84" spans="1:11" hidden="1" x14ac:dyDescent="0.2">
      <c r="A84" s="1" t="s">
        <v>75</v>
      </c>
      <c r="B84" s="3">
        <v>-22416977</v>
      </c>
      <c r="C84" s="3">
        <v>-35863440</v>
      </c>
      <c r="D84" s="3">
        <v>-49294534</v>
      </c>
      <c r="E84" s="3">
        <v>-35863440</v>
      </c>
      <c r="F84" s="3">
        <v>-43625048</v>
      </c>
      <c r="G84" s="3">
        <v>-43625048</v>
      </c>
      <c r="H84" s="3">
        <v>17363986</v>
      </c>
      <c r="I84" s="3">
        <v>-43625048</v>
      </c>
      <c r="J84" s="3">
        <v>-43625048</v>
      </c>
      <c r="K84" s="3">
        <v>-43625048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18630929</v>
      </c>
      <c r="C5" s="17">
        <v>20069122</v>
      </c>
      <c r="D5" s="21">
        <v>20193578</v>
      </c>
      <c r="E5" s="22">
        <v>23832623</v>
      </c>
      <c r="F5" s="17">
        <v>33447623</v>
      </c>
      <c r="G5" s="23">
        <v>33447623</v>
      </c>
      <c r="H5" s="19">
        <v>24623578</v>
      </c>
      <c r="I5" s="22">
        <v>31007016</v>
      </c>
      <c r="J5" s="17">
        <v>32433372</v>
      </c>
      <c r="K5" s="23">
        <v>33925344</v>
      </c>
    </row>
    <row r="6" spans="1:11" ht="13.5" x14ac:dyDescent="0.25">
      <c r="A6" s="20" t="s">
        <v>18</v>
      </c>
      <c r="B6" s="17">
        <v>122195528</v>
      </c>
      <c r="C6" s="17">
        <v>117958674</v>
      </c>
      <c r="D6" s="21">
        <v>144647328</v>
      </c>
      <c r="E6" s="22">
        <v>178533914</v>
      </c>
      <c r="F6" s="17">
        <v>152899914</v>
      </c>
      <c r="G6" s="23">
        <v>152899914</v>
      </c>
      <c r="H6" s="19">
        <v>87473007</v>
      </c>
      <c r="I6" s="22">
        <v>198825480</v>
      </c>
      <c r="J6" s="17">
        <v>201347808</v>
      </c>
      <c r="K6" s="23">
        <v>210609876</v>
      </c>
    </row>
    <row r="7" spans="1:11" ht="13.5" x14ac:dyDescent="0.25">
      <c r="A7" s="20" t="s">
        <v>19</v>
      </c>
      <c r="B7" s="17">
        <v>155155</v>
      </c>
      <c r="C7" s="17">
        <v>43953</v>
      </c>
      <c r="D7" s="21">
        <v>45844</v>
      </c>
      <c r="E7" s="22">
        <v>270205</v>
      </c>
      <c r="F7" s="17">
        <v>270205</v>
      </c>
      <c r="G7" s="23">
        <v>270205</v>
      </c>
      <c r="H7" s="19">
        <v>762907</v>
      </c>
      <c r="I7" s="22">
        <v>478848</v>
      </c>
      <c r="J7" s="17">
        <v>500880</v>
      </c>
      <c r="K7" s="23">
        <v>523932</v>
      </c>
    </row>
    <row r="8" spans="1:11" ht="13.5" x14ac:dyDescent="0.25">
      <c r="A8" s="20" t="s">
        <v>20</v>
      </c>
      <c r="B8" s="17">
        <v>111900277</v>
      </c>
      <c r="C8" s="17">
        <v>96082000</v>
      </c>
      <c r="D8" s="21">
        <v>102503523</v>
      </c>
      <c r="E8" s="22">
        <v>115573958</v>
      </c>
      <c r="F8" s="17">
        <v>113550958</v>
      </c>
      <c r="G8" s="23">
        <v>113550958</v>
      </c>
      <c r="H8" s="19">
        <v>51548131</v>
      </c>
      <c r="I8" s="22">
        <v>122351436</v>
      </c>
      <c r="J8" s="17">
        <v>121703700</v>
      </c>
      <c r="K8" s="23">
        <v>127302180</v>
      </c>
    </row>
    <row r="9" spans="1:11" ht="13.5" x14ac:dyDescent="0.25">
      <c r="A9" s="20" t="s">
        <v>21</v>
      </c>
      <c r="B9" s="17">
        <v>57689502</v>
      </c>
      <c r="C9" s="17">
        <v>36189290</v>
      </c>
      <c r="D9" s="21">
        <v>72636135</v>
      </c>
      <c r="E9" s="22">
        <v>106364930</v>
      </c>
      <c r="F9" s="17">
        <v>66556930</v>
      </c>
      <c r="G9" s="23">
        <v>66556930</v>
      </c>
      <c r="H9" s="19">
        <v>54689423</v>
      </c>
      <c r="I9" s="22">
        <v>89853252</v>
      </c>
      <c r="J9" s="17">
        <v>68882412</v>
      </c>
      <c r="K9" s="23">
        <v>72050904</v>
      </c>
    </row>
    <row r="10" spans="1:11" ht="25.5" x14ac:dyDescent="0.2">
      <c r="A10" s="24" t="s">
        <v>99</v>
      </c>
      <c r="B10" s="25">
        <f>SUM(B5:B9)</f>
        <v>310571391</v>
      </c>
      <c r="C10" s="26">
        <f t="shared" ref="C10:K10" si="0">SUM(C5:C9)</f>
        <v>270343039</v>
      </c>
      <c r="D10" s="27">
        <f t="shared" si="0"/>
        <v>340026408</v>
      </c>
      <c r="E10" s="25">
        <f t="shared" si="0"/>
        <v>424575630</v>
      </c>
      <c r="F10" s="26">
        <f t="shared" si="0"/>
        <v>366725630</v>
      </c>
      <c r="G10" s="28">
        <f t="shared" si="0"/>
        <v>366725630</v>
      </c>
      <c r="H10" s="29">
        <f t="shared" si="0"/>
        <v>219097046</v>
      </c>
      <c r="I10" s="25">
        <f t="shared" si="0"/>
        <v>442516032</v>
      </c>
      <c r="J10" s="26">
        <f t="shared" si="0"/>
        <v>424868172</v>
      </c>
      <c r="K10" s="28">
        <f t="shared" si="0"/>
        <v>444412236</v>
      </c>
    </row>
    <row r="11" spans="1:11" ht="13.5" x14ac:dyDescent="0.25">
      <c r="A11" s="20" t="s">
        <v>22</v>
      </c>
      <c r="B11" s="17">
        <v>104849571</v>
      </c>
      <c r="C11" s="17">
        <v>111097596</v>
      </c>
      <c r="D11" s="21">
        <v>115588836</v>
      </c>
      <c r="E11" s="22">
        <v>114544998</v>
      </c>
      <c r="F11" s="17">
        <v>114545028</v>
      </c>
      <c r="G11" s="23">
        <v>114545028</v>
      </c>
      <c r="H11" s="19">
        <v>78798773</v>
      </c>
      <c r="I11" s="22">
        <v>125381616</v>
      </c>
      <c r="J11" s="17">
        <v>131150628</v>
      </c>
      <c r="K11" s="23">
        <v>137185020</v>
      </c>
    </row>
    <row r="12" spans="1:11" ht="13.5" x14ac:dyDescent="0.25">
      <c r="A12" s="20" t="s">
        <v>23</v>
      </c>
      <c r="B12" s="17">
        <v>8489339</v>
      </c>
      <c r="C12" s="17">
        <v>7721906</v>
      </c>
      <c r="D12" s="21">
        <v>8199041</v>
      </c>
      <c r="E12" s="22">
        <v>7731598</v>
      </c>
      <c r="F12" s="17">
        <v>7187611</v>
      </c>
      <c r="G12" s="23">
        <v>7187611</v>
      </c>
      <c r="H12" s="19">
        <v>4037274</v>
      </c>
      <c r="I12" s="22">
        <v>7704924</v>
      </c>
      <c r="J12" s="17">
        <v>8059488</v>
      </c>
      <c r="K12" s="23">
        <v>8430336</v>
      </c>
    </row>
    <row r="13" spans="1:11" ht="13.5" x14ac:dyDescent="0.25">
      <c r="A13" s="20" t="s">
        <v>24</v>
      </c>
      <c r="B13" s="17">
        <v>36167529</v>
      </c>
      <c r="C13" s="17">
        <v>30354132</v>
      </c>
      <c r="D13" s="21">
        <v>41841390</v>
      </c>
      <c r="E13" s="22">
        <v>40675000</v>
      </c>
      <c r="F13" s="17">
        <v>40675000</v>
      </c>
      <c r="G13" s="23">
        <v>40675000</v>
      </c>
      <c r="H13" s="19">
        <v>42537834</v>
      </c>
      <c r="I13" s="22">
        <v>42052020</v>
      </c>
      <c r="J13" s="17">
        <v>43986600</v>
      </c>
      <c r="K13" s="23">
        <v>46010292</v>
      </c>
    </row>
    <row r="14" spans="1:11" ht="13.5" x14ac:dyDescent="0.25">
      <c r="A14" s="20" t="s">
        <v>25</v>
      </c>
      <c r="B14" s="17">
        <v>8659780</v>
      </c>
      <c r="C14" s="17">
        <v>17038145</v>
      </c>
      <c r="D14" s="21">
        <v>21030780</v>
      </c>
      <c r="E14" s="22">
        <v>3722000</v>
      </c>
      <c r="F14" s="17">
        <v>20195000</v>
      </c>
      <c r="G14" s="23">
        <v>20195000</v>
      </c>
      <c r="H14" s="19">
        <v>17383406</v>
      </c>
      <c r="I14" s="22">
        <v>21501864</v>
      </c>
      <c r="J14" s="17">
        <v>22490988</v>
      </c>
      <c r="K14" s="23">
        <v>23525628</v>
      </c>
    </row>
    <row r="15" spans="1:11" ht="13.5" x14ac:dyDescent="0.25">
      <c r="A15" s="20" t="s">
        <v>26</v>
      </c>
      <c r="B15" s="17">
        <v>71878623</v>
      </c>
      <c r="C15" s="17">
        <v>69375261</v>
      </c>
      <c r="D15" s="21">
        <v>67617002</v>
      </c>
      <c r="E15" s="22">
        <v>86555406</v>
      </c>
      <c r="F15" s="17">
        <v>99555406</v>
      </c>
      <c r="G15" s="23">
        <v>99555406</v>
      </c>
      <c r="H15" s="19">
        <v>52002283</v>
      </c>
      <c r="I15" s="22">
        <v>103624248</v>
      </c>
      <c r="J15" s="17">
        <v>104207244</v>
      </c>
      <c r="K15" s="23">
        <v>109001112</v>
      </c>
    </row>
    <row r="16" spans="1:11" ht="13.5" x14ac:dyDescent="0.25">
      <c r="A16" s="20" t="s">
        <v>27</v>
      </c>
      <c r="B16" s="17">
        <v>717394</v>
      </c>
      <c r="C16" s="17">
        <v>0</v>
      </c>
      <c r="D16" s="21">
        <v>0</v>
      </c>
      <c r="E16" s="22">
        <v>1722000</v>
      </c>
      <c r="F16" s="17">
        <v>1722000</v>
      </c>
      <c r="G16" s="23">
        <v>1722000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144365823</v>
      </c>
      <c r="C17" s="17">
        <v>139741756</v>
      </c>
      <c r="D17" s="21">
        <v>109494505</v>
      </c>
      <c r="E17" s="22">
        <v>134292561</v>
      </c>
      <c r="F17" s="17">
        <v>133672562</v>
      </c>
      <c r="G17" s="23">
        <v>133672562</v>
      </c>
      <c r="H17" s="19">
        <v>37550182</v>
      </c>
      <c r="I17" s="22">
        <v>164493144</v>
      </c>
      <c r="J17" s="17">
        <v>172069068</v>
      </c>
      <c r="K17" s="23">
        <v>179986032</v>
      </c>
    </row>
    <row r="18" spans="1:11" ht="13.5" x14ac:dyDescent="0.25">
      <c r="A18" s="30" t="s">
        <v>29</v>
      </c>
      <c r="B18" s="31">
        <f>SUM(B11:B17)</f>
        <v>375128059</v>
      </c>
      <c r="C18" s="32">
        <f t="shared" ref="C18:K18" si="1">SUM(C11:C17)</f>
        <v>375328796</v>
      </c>
      <c r="D18" s="33">
        <f t="shared" si="1"/>
        <v>363771554</v>
      </c>
      <c r="E18" s="31">
        <f t="shared" si="1"/>
        <v>389243563</v>
      </c>
      <c r="F18" s="32">
        <f t="shared" si="1"/>
        <v>417552607</v>
      </c>
      <c r="G18" s="34">
        <f t="shared" si="1"/>
        <v>417552607</v>
      </c>
      <c r="H18" s="35">
        <f t="shared" si="1"/>
        <v>232309752</v>
      </c>
      <c r="I18" s="31">
        <f t="shared" si="1"/>
        <v>464757816</v>
      </c>
      <c r="J18" s="32">
        <f t="shared" si="1"/>
        <v>481964016</v>
      </c>
      <c r="K18" s="34">
        <f t="shared" si="1"/>
        <v>504138420</v>
      </c>
    </row>
    <row r="19" spans="1:11" ht="13.5" x14ac:dyDescent="0.25">
      <c r="A19" s="30" t="s">
        <v>30</v>
      </c>
      <c r="B19" s="36">
        <f>+B10-B18</f>
        <v>-64556668</v>
      </c>
      <c r="C19" s="37">
        <f t="shared" ref="C19:K19" si="2">+C10-C18</f>
        <v>-104985757</v>
      </c>
      <c r="D19" s="38">
        <f t="shared" si="2"/>
        <v>-23745146</v>
      </c>
      <c r="E19" s="36">
        <f t="shared" si="2"/>
        <v>35332067</v>
      </c>
      <c r="F19" s="37">
        <f t="shared" si="2"/>
        <v>-50826977</v>
      </c>
      <c r="G19" s="39">
        <f t="shared" si="2"/>
        <v>-50826977</v>
      </c>
      <c r="H19" s="40">
        <f t="shared" si="2"/>
        <v>-13212706</v>
      </c>
      <c r="I19" s="36">
        <f t="shared" si="2"/>
        <v>-22241784</v>
      </c>
      <c r="J19" s="37">
        <f t="shared" si="2"/>
        <v>-57095844</v>
      </c>
      <c r="K19" s="39">
        <f t="shared" si="2"/>
        <v>-59726184</v>
      </c>
    </row>
    <row r="20" spans="1:11" ht="25.5" x14ac:dyDescent="0.2">
      <c r="A20" s="41" t="s">
        <v>31</v>
      </c>
      <c r="B20" s="42">
        <v>52378915</v>
      </c>
      <c r="C20" s="43">
        <v>28404865</v>
      </c>
      <c r="D20" s="44">
        <v>19312964</v>
      </c>
      <c r="E20" s="42">
        <v>41195518</v>
      </c>
      <c r="F20" s="43">
        <v>34494546</v>
      </c>
      <c r="G20" s="45">
        <v>34494546</v>
      </c>
      <c r="H20" s="46">
        <v>7031102</v>
      </c>
      <c r="I20" s="42">
        <v>32448648</v>
      </c>
      <c r="J20" s="43">
        <v>33958080</v>
      </c>
      <c r="K20" s="45">
        <v>35520204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-12177753</v>
      </c>
      <c r="C22" s="55">
        <f t="shared" ref="C22:K22" si="3">SUM(C19:C21)</f>
        <v>-76580892</v>
      </c>
      <c r="D22" s="56">
        <f t="shared" si="3"/>
        <v>-4432182</v>
      </c>
      <c r="E22" s="54">
        <f t="shared" si="3"/>
        <v>76527585</v>
      </c>
      <c r="F22" s="55">
        <f t="shared" si="3"/>
        <v>-16332431</v>
      </c>
      <c r="G22" s="57">
        <f t="shared" si="3"/>
        <v>-16332431</v>
      </c>
      <c r="H22" s="58">
        <f t="shared" si="3"/>
        <v>-6181604</v>
      </c>
      <c r="I22" s="54">
        <f t="shared" si="3"/>
        <v>10206864</v>
      </c>
      <c r="J22" s="55">
        <f t="shared" si="3"/>
        <v>-23137764</v>
      </c>
      <c r="K22" s="57">
        <f t="shared" si="3"/>
        <v>-24205980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-12177753</v>
      </c>
      <c r="C24" s="37">
        <f t="shared" ref="C24:K24" si="4">SUM(C22:C23)</f>
        <v>-76580892</v>
      </c>
      <c r="D24" s="38">
        <f t="shared" si="4"/>
        <v>-4432182</v>
      </c>
      <c r="E24" s="36">
        <f t="shared" si="4"/>
        <v>76527585</v>
      </c>
      <c r="F24" s="37">
        <f t="shared" si="4"/>
        <v>-16332431</v>
      </c>
      <c r="G24" s="39">
        <f t="shared" si="4"/>
        <v>-16332431</v>
      </c>
      <c r="H24" s="40">
        <f t="shared" si="4"/>
        <v>-6181604</v>
      </c>
      <c r="I24" s="36">
        <f t="shared" si="4"/>
        <v>10206864</v>
      </c>
      <c r="J24" s="37">
        <f t="shared" si="4"/>
        <v>-23137764</v>
      </c>
      <c r="K24" s="39">
        <f t="shared" si="4"/>
        <v>-24205980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-8765181</v>
      </c>
      <c r="C27" s="66">
        <v>43740371</v>
      </c>
      <c r="D27" s="67">
        <v>20540758</v>
      </c>
      <c r="E27" s="68">
        <v>41195520</v>
      </c>
      <c r="F27" s="66">
        <v>41195520</v>
      </c>
      <c r="G27" s="69">
        <v>41195520</v>
      </c>
      <c r="H27" s="70">
        <v>5944555</v>
      </c>
      <c r="I27" s="68">
        <v>32448696</v>
      </c>
      <c r="J27" s="66">
        <v>30029328</v>
      </c>
      <c r="K27" s="69">
        <v>31410708</v>
      </c>
    </row>
    <row r="28" spans="1:11" ht="13.5" x14ac:dyDescent="0.25">
      <c r="A28" s="71" t="s">
        <v>36</v>
      </c>
      <c r="B28" s="17">
        <v>-8765181</v>
      </c>
      <c r="C28" s="17">
        <v>32281411</v>
      </c>
      <c r="D28" s="21">
        <v>20510758</v>
      </c>
      <c r="E28" s="22">
        <v>41195520</v>
      </c>
      <c r="F28" s="17">
        <v>41195520</v>
      </c>
      <c r="G28" s="23">
        <v>41195520</v>
      </c>
      <c r="H28" s="19">
        <v>0</v>
      </c>
      <c r="I28" s="22">
        <v>32448696</v>
      </c>
      <c r="J28" s="17">
        <v>30029328</v>
      </c>
      <c r="K28" s="23">
        <v>31410708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11458960</v>
      </c>
      <c r="D31" s="21">
        <v>30000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-8765181</v>
      </c>
      <c r="C32" s="66">
        <f t="shared" ref="C32:K32" si="5">SUM(C28:C31)</f>
        <v>43740371</v>
      </c>
      <c r="D32" s="67">
        <f t="shared" si="5"/>
        <v>20540758</v>
      </c>
      <c r="E32" s="68">
        <f t="shared" si="5"/>
        <v>41195520</v>
      </c>
      <c r="F32" s="66">
        <f t="shared" si="5"/>
        <v>41195520</v>
      </c>
      <c r="G32" s="69">
        <f t="shared" si="5"/>
        <v>41195520</v>
      </c>
      <c r="H32" s="70">
        <f t="shared" si="5"/>
        <v>0</v>
      </c>
      <c r="I32" s="68">
        <f t="shared" si="5"/>
        <v>32448696</v>
      </c>
      <c r="J32" s="66">
        <f t="shared" si="5"/>
        <v>30029328</v>
      </c>
      <c r="K32" s="69">
        <f t="shared" si="5"/>
        <v>31410708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420115373</v>
      </c>
      <c r="C35" s="17">
        <v>437449244</v>
      </c>
      <c r="D35" s="21">
        <v>602666683</v>
      </c>
      <c r="E35" s="22">
        <v>1612945101</v>
      </c>
      <c r="F35" s="17">
        <v>628797319</v>
      </c>
      <c r="G35" s="23">
        <v>628797319</v>
      </c>
      <c r="H35" s="19">
        <v>94532800</v>
      </c>
      <c r="I35" s="22">
        <v>630552273</v>
      </c>
      <c r="J35" s="17">
        <v>599834261</v>
      </c>
      <c r="K35" s="23">
        <v>-2959188</v>
      </c>
    </row>
    <row r="36" spans="1:11" ht="13.5" x14ac:dyDescent="0.25">
      <c r="A36" s="20" t="s">
        <v>42</v>
      </c>
      <c r="B36" s="17">
        <v>682287450</v>
      </c>
      <c r="C36" s="17">
        <v>683985476</v>
      </c>
      <c r="D36" s="21">
        <v>577226961</v>
      </c>
      <c r="E36" s="22">
        <v>2196272440</v>
      </c>
      <c r="F36" s="17">
        <v>577747481</v>
      </c>
      <c r="G36" s="23">
        <v>577747481</v>
      </c>
      <c r="H36" s="19">
        <v>-36591698</v>
      </c>
      <c r="I36" s="22">
        <v>567623637</v>
      </c>
      <c r="J36" s="17">
        <v>563269689</v>
      </c>
      <c r="K36" s="23">
        <v>-14599584</v>
      </c>
    </row>
    <row r="37" spans="1:11" ht="13.5" x14ac:dyDescent="0.25">
      <c r="A37" s="20" t="s">
        <v>43</v>
      </c>
      <c r="B37" s="17">
        <v>398653584</v>
      </c>
      <c r="C37" s="17">
        <v>465419350</v>
      </c>
      <c r="D37" s="21">
        <v>526614504</v>
      </c>
      <c r="E37" s="22">
        <v>267285735</v>
      </c>
      <c r="F37" s="17">
        <v>555468672</v>
      </c>
      <c r="G37" s="23">
        <v>555468672</v>
      </c>
      <c r="H37" s="19">
        <v>68176270</v>
      </c>
      <c r="I37" s="22">
        <v>534689907</v>
      </c>
      <c r="J37" s="17">
        <v>518793992</v>
      </c>
      <c r="K37" s="23">
        <v>6647208</v>
      </c>
    </row>
    <row r="38" spans="1:11" ht="13.5" x14ac:dyDescent="0.25">
      <c r="A38" s="20" t="s">
        <v>44</v>
      </c>
      <c r="B38" s="17">
        <v>36694325</v>
      </c>
      <c r="C38" s="17">
        <v>89682812</v>
      </c>
      <c r="D38" s="21">
        <v>89867811</v>
      </c>
      <c r="E38" s="22">
        <v>30503080</v>
      </c>
      <c r="F38" s="17">
        <v>89867811</v>
      </c>
      <c r="G38" s="23">
        <v>89867811</v>
      </c>
      <c r="H38" s="19">
        <v>10115026</v>
      </c>
      <c r="I38" s="22">
        <v>89867811</v>
      </c>
      <c r="J38" s="17">
        <v>89867811</v>
      </c>
      <c r="K38" s="23">
        <v>0</v>
      </c>
    </row>
    <row r="39" spans="1:11" ht="13.5" x14ac:dyDescent="0.25">
      <c r="A39" s="20" t="s">
        <v>45</v>
      </c>
      <c r="B39" s="17">
        <v>679232667</v>
      </c>
      <c r="C39" s="17">
        <v>642913450</v>
      </c>
      <c r="D39" s="21">
        <v>563411329</v>
      </c>
      <c r="E39" s="22">
        <v>3434901142</v>
      </c>
      <c r="F39" s="17">
        <v>561208317</v>
      </c>
      <c r="G39" s="23">
        <v>561208317</v>
      </c>
      <c r="H39" s="19">
        <v>-4316638</v>
      </c>
      <c r="I39" s="22">
        <v>573618193</v>
      </c>
      <c r="J39" s="17">
        <v>554442147</v>
      </c>
      <c r="K39" s="23">
        <v>-24205980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167091433</v>
      </c>
      <c r="C42" s="17">
        <v>2225594452</v>
      </c>
      <c r="D42" s="21">
        <v>-90866149</v>
      </c>
      <c r="E42" s="22">
        <v>146651510</v>
      </c>
      <c r="F42" s="17">
        <v>108590100</v>
      </c>
      <c r="G42" s="23">
        <v>108590100</v>
      </c>
      <c r="H42" s="19">
        <v>160024529</v>
      </c>
      <c r="I42" s="22">
        <v>132126804</v>
      </c>
      <c r="J42" s="17">
        <v>109436508</v>
      </c>
      <c r="K42" s="23">
        <v>114467640</v>
      </c>
    </row>
    <row r="43" spans="1:11" ht="13.5" x14ac:dyDescent="0.25">
      <c r="A43" s="20" t="s">
        <v>48</v>
      </c>
      <c r="B43" s="17">
        <v>-55360050</v>
      </c>
      <c r="C43" s="17">
        <v>3535973</v>
      </c>
      <c r="D43" s="21">
        <v>0</v>
      </c>
      <c r="E43" s="22">
        <v>40527516</v>
      </c>
      <c r="F43" s="17">
        <v>-9642624</v>
      </c>
      <c r="G43" s="23">
        <v>-9642624</v>
      </c>
      <c r="H43" s="19">
        <v>-7065506</v>
      </c>
      <c r="I43" s="22">
        <v>-37316004</v>
      </c>
      <c r="J43" s="17">
        <v>-34533720</v>
      </c>
      <c r="K43" s="23">
        <v>-36122328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-800190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114642406</v>
      </c>
      <c r="C45" s="66">
        <v>2232603428</v>
      </c>
      <c r="D45" s="67">
        <v>-89847391</v>
      </c>
      <c r="E45" s="68">
        <v>186378836</v>
      </c>
      <c r="F45" s="66">
        <v>95435613</v>
      </c>
      <c r="G45" s="69">
        <v>95435613</v>
      </c>
      <c r="H45" s="70">
        <v>152958023</v>
      </c>
      <c r="I45" s="68">
        <v>91297937</v>
      </c>
      <c r="J45" s="66">
        <v>71390925</v>
      </c>
      <c r="K45" s="69">
        <v>78345312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9775101</v>
      </c>
      <c r="C48" s="17">
        <v>1881897</v>
      </c>
      <c r="D48" s="21">
        <v>-2202532</v>
      </c>
      <c r="E48" s="22">
        <v>398539468</v>
      </c>
      <c r="F48" s="17">
        <v>113356539</v>
      </c>
      <c r="G48" s="23">
        <v>113356539</v>
      </c>
      <c r="H48" s="19">
        <v>-15562953</v>
      </c>
      <c r="I48" s="22">
        <v>93071275</v>
      </c>
      <c r="J48" s="17">
        <v>73185563</v>
      </c>
      <c r="K48" s="23">
        <v>78851904</v>
      </c>
    </row>
    <row r="49" spans="1:11" ht="13.5" x14ac:dyDescent="0.25">
      <c r="A49" s="20" t="s">
        <v>53</v>
      </c>
      <c r="B49" s="17">
        <f>+B75</f>
        <v>281080685.09338206</v>
      </c>
      <c r="C49" s="17">
        <f t="shared" ref="C49:K49" si="6">+C75</f>
        <v>124141435.55389169</v>
      </c>
      <c r="D49" s="21">
        <f t="shared" si="6"/>
        <v>426527113</v>
      </c>
      <c r="E49" s="22">
        <f t="shared" si="6"/>
        <v>-734748588.03884327</v>
      </c>
      <c r="F49" s="17">
        <f t="shared" si="6"/>
        <v>276694956.97573113</v>
      </c>
      <c r="G49" s="23">
        <f t="shared" si="6"/>
        <v>276694956.97573113</v>
      </c>
      <c r="H49" s="19">
        <f t="shared" si="6"/>
        <v>11871009.177496009</v>
      </c>
      <c r="I49" s="22">
        <f t="shared" si="6"/>
        <v>203267684.67195714</v>
      </c>
      <c r="J49" s="17">
        <f t="shared" si="6"/>
        <v>212952308.92146918</v>
      </c>
      <c r="K49" s="23">
        <f t="shared" si="6"/>
        <v>90769875.065730125</v>
      </c>
    </row>
    <row r="50" spans="1:11" ht="13.5" x14ac:dyDescent="0.25">
      <c r="A50" s="30" t="s">
        <v>54</v>
      </c>
      <c r="B50" s="66">
        <f>+B48-B49</f>
        <v>-271305584.09338206</v>
      </c>
      <c r="C50" s="66">
        <f t="shared" ref="C50:K50" si="7">+C48-C49</f>
        <v>-122259538.55389169</v>
      </c>
      <c r="D50" s="67">
        <f t="shared" si="7"/>
        <v>-428729645</v>
      </c>
      <c r="E50" s="68">
        <f t="shared" si="7"/>
        <v>1133288056.0388432</v>
      </c>
      <c r="F50" s="66">
        <f t="shared" si="7"/>
        <v>-163338417.97573113</v>
      </c>
      <c r="G50" s="69">
        <f t="shared" si="7"/>
        <v>-163338417.97573113</v>
      </c>
      <c r="H50" s="70">
        <f t="shared" si="7"/>
        <v>-27433962.177496009</v>
      </c>
      <c r="I50" s="68">
        <f t="shared" si="7"/>
        <v>-110196409.67195714</v>
      </c>
      <c r="J50" s="66">
        <f t="shared" si="7"/>
        <v>-139766745.92146918</v>
      </c>
      <c r="K50" s="69">
        <f t="shared" si="7"/>
        <v>-11917971.065730125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680632452</v>
      </c>
      <c r="C53" s="17">
        <v>682680143</v>
      </c>
      <c r="D53" s="21">
        <v>575770405</v>
      </c>
      <c r="E53" s="22">
        <v>2154968033</v>
      </c>
      <c r="F53" s="17">
        <v>576290925</v>
      </c>
      <c r="G53" s="23">
        <v>576290925</v>
      </c>
      <c r="H53" s="19">
        <v>-36591698</v>
      </c>
      <c r="I53" s="22">
        <v>566167081</v>
      </c>
      <c r="J53" s="17">
        <v>561813133</v>
      </c>
      <c r="K53" s="23">
        <v>-14599584</v>
      </c>
    </row>
    <row r="54" spans="1:11" ht="13.5" x14ac:dyDescent="0.25">
      <c r="A54" s="20" t="s">
        <v>57</v>
      </c>
      <c r="B54" s="17">
        <v>38633013</v>
      </c>
      <c r="C54" s="17">
        <v>37272335</v>
      </c>
      <c r="D54" s="21">
        <v>41841390</v>
      </c>
      <c r="E54" s="22">
        <v>40675000</v>
      </c>
      <c r="F54" s="17">
        <v>40675000</v>
      </c>
      <c r="G54" s="23">
        <v>40675000</v>
      </c>
      <c r="H54" s="19">
        <v>42537834</v>
      </c>
      <c r="I54" s="22">
        <v>42052020</v>
      </c>
      <c r="J54" s="17">
        <v>43986600</v>
      </c>
      <c r="K54" s="23">
        <v>46010292</v>
      </c>
    </row>
    <row r="55" spans="1:11" ht="13.5" x14ac:dyDescent="0.25">
      <c r="A55" s="20" t="s">
        <v>58</v>
      </c>
      <c r="B55" s="17">
        <v>8161827</v>
      </c>
      <c r="C55" s="17">
        <v>19479013</v>
      </c>
      <c r="D55" s="21">
        <v>16322240</v>
      </c>
      <c r="E55" s="22">
        <v>8995498</v>
      </c>
      <c r="F55" s="17">
        <v>8995498</v>
      </c>
      <c r="G55" s="23">
        <v>8995498</v>
      </c>
      <c r="H55" s="19">
        <v>2919499</v>
      </c>
      <c r="I55" s="22">
        <v>12979524</v>
      </c>
      <c r="J55" s="17">
        <v>12649476</v>
      </c>
      <c r="K55" s="23">
        <v>13231368</v>
      </c>
    </row>
    <row r="56" spans="1:11" ht="13.5" x14ac:dyDescent="0.25">
      <c r="A56" s="20" t="s">
        <v>59</v>
      </c>
      <c r="B56" s="17">
        <v>0</v>
      </c>
      <c r="C56" s="17">
        <v>0</v>
      </c>
      <c r="D56" s="21">
        <v>0</v>
      </c>
      <c r="E56" s="22">
        <v>10050710</v>
      </c>
      <c r="F56" s="17">
        <v>10050713</v>
      </c>
      <c r="G56" s="23">
        <v>10050713</v>
      </c>
      <c r="H56" s="19">
        <v>4951207</v>
      </c>
      <c r="I56" s="22">
        <v>28785360</v>
      </c>
      <c r="J56" s="17">
        <v>8626296</v>
      </c>
      <c r="K56" s="23">
        <v>9023148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-18114430</v>
      </c>
      <c r="E59" s="22">
        <v>8116000</v>
      </c>
      <c r="F59" s="17">
        <v>16167200</v>
      </c>
      <c r="G59" s="23">
        <v>16167200</v>
      </c>
      <c r="H59" s="19">
        <v>-7266898</v>
      </c>
      <c r="I59" s="22">
        <v>18234828</v>
      </c>
      <c r="J59" s="17">
        <v>25697376</v>
      </c>
      <c r="K59" s="23">
        <v>26879496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4051200</v>
      </c>
      <c r="F60" s="17">
        <v>0</v>
      </c>
      <c r="G60" s="23">
        <v>0</v>
      </c>
      <c r="H60" s="19">
        <v>1490302</v>
      </c>
      <c r="I60" s="22">
        <v>7440636</v>
      </c>
      <c r="J60" s="17">
        <v>7782924</v>
      </c>
      <c r="K60" s="23">
        <v>8140956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5919744</v>
      </c>
      <c r="C62" s="86">
        <v>6610353</v>
      </c>
      <c r="D62" s="87">
        <v>6610353</v>
      </c>
      <c r="E62" s="85">
        <v>6610353</v>
      </c>
      <c r="F62" s="86">
        <v>6610353</v>
      </c>
      <c r="G62" s="87">
        <v>6610353</v>
      </c>
      <c r="H62" s="88">
        <v>928271</v>
      </c>
      <c r="I62" s="85">
        <v>970972</v>
      </c>
      <c r="J62" s="86">
        <v>1015637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0.72535602229634122</v>
      </c>
      <c r="C70" s="5">
        <f t="shared" ref="C70:K70" si="8">IF(ISERROR(C71/C72),0,(C71/C72))</f>
        <v>3.5128137653611504</v>
      </c>
      <c r="D70" s="5">
        <f t="shared" si="8"/>
        <v>0</v>
      </c>
      <c r="E70" s="5">
        <f t="shared" si="8"/>
        <v>0.79197728856450611</v>
      </c>
      <c r="F70" s="5">
        <f t="shared" si="8"/>
        <v>1.2989010156031855</v>
      </c>
      <c r="G70" s="5">
        <f t="shared" si="8"/>
        <v>1.2989010156031855</v>
      </c>
      <c r="H70" s="5">
        <f t="shared" si="8"/>
        <v>0.56130289419068524</v>
      </c>
      <c r="I70" s="5">
        <f t="shared" si="8"/>
        <v>1.3220812261902568</v>
      </c>
      <c r="J70" s="5">
        <f t="shared" si="8"/>
        <v>1.2639348406395479</v>
      </c>
      <c r="K70" s="5">
        <f t="shared" si="8"/>
        <v>1.2639354846259132</v>
      </c>
    </row>
    <row r="71" spans="1:11" hidden="1" x14ac:dyDescent="0.2">
      <c r="A71" s="1" t="s">
        <v>104</v>
      </c>
      <c r="B71" s="2">
        <f>+B83</f>
        <v>103347337</v>
      </c>
      <c r="C71" s="2">
        <f t="shared" ref="C71:K71" si="9">+C83</f>
        <v>489522879</v>
      </c>
      <c r="D71" s="2">
        <f t="shared" si="9"/>
        <v>0</v>
      </c>
      <c r="E71" s="2">
        <f t="shared" si="9"/>
        <v>161969100</v>
      </c>
      <c r="F71" s="2">
        <f t="shared" si="9"/>
        <v>244834144</v>
      </c>
      <c r="G71" s="2">
        <f t="shared" si="9"/>
        <v>244834144</v>
      </c>
      <c r="H71" s="2">
        <f t="shared" si="9"/>
        <v>63347508</v>
      </c>
      <c r="I71" s="2">
        <f t="shared" si="9"/>
        <v>308249256</v>
      </c>
      <c r="J71" s="2">
        <f t="shared" si="9"/>
        <v>299876256</v>
      </c>
      <c r="K71" s="2">
        <f t="shared" si="9"/>
        <v>313670940</v>
      </c>
    </row>
    <row r="72" spans="1:11" hidden="1" x14ac:dyDescent="0.2">
      <c r="A72" s="1" t="s">
        <v>105</v>
      </c>
      <c r="B72" s="2">
        <f>+B77</f>
        <v>142478085</v>
      </c>
      <c r="C72" s="2">
        <f t="shared" ref="C72:K72" si="10">+C77</f>
        <v>139353496</v>
      </c>
      <c r="D72" s="2">
        <f t="shared" si="10"/>
        <v>165839422</v>
      </c>
      <c r="E72" s="2">
        <f t="shared" si="10"/>
        <v>204512304</v>
      </c>
      <c r="F72" s="2">
        <f t="shared" si="10"/>
        <v>188493304</v>
      </c>
      <c r="G72" s="2">
        <f t="shared" si="10"/>
        <v>188493304</v>
      </c>
      <c r="H72" s="2">
        <f t="shared" si="10"/>
        <v>112857975</v>
      </c>
      <c r="I72" s="2">
        <f t="shared" si="10"/>
        <v>233154552</v>
      </c>
      <c r="J72" s="2">
        <f t="shared" si="10"/>
        <v>237256104</v>
      </c>
      <c r="K72" s="2">
        <f t="shared" si="10"/>
        <v>248170056</v>
      </c>
    </row>
    <row r="73" spans="1:11" hidden="1" x14ac:dyDescent="0.2">
      <c r="A73" s="1" t="s">
        <v>106</v>
      </c>
      <c r="B73" s="2">
        <f>+B74</f>
        <v>-111154675.66666675</v>
      </c>
      <c r="C73" s="2">
        <f t="shared" ref="C73:K73" si="11">+(C78+C80+C81+C82)-(B78+B80+B81+B82)</f>
        <v>11195477</v>
      </c>
      <c r="D73" s="2">
        <f t="shared" si="11"/>
        <v>152703394</v>
      </c>
      <c r="E73" s="2">
        <f t="shared" si="11"/>
        <v>1028312227</v>
      </c>
      <c r="F73" s="2">
        <f>+(F78+F80+F81+F82)-(D78+D80+D81+D82)</f>
        <v>-88880777</v>
      </c>
      <c r="G73" s="2">
        <f>+(G78+G80+G81+G82)-(D78+D80+D81+D82)</f>
        <v>-88880777</v>
      </c>
      <c r="H73" s="2">
        <f>+(H78+H80+H81+H82)-(D78+D80+D81+D82)</f>
        <v>-124983041</v>
      </c>
      <c r="I73" s="2">
        <f>+(I78+I80+I81+I82)-(E78+E80+E81+E82)</f>
        <v>-1079758288</v>
      </c>
      <c r="J73" s="2">
        <f t="shared" si="11"/>
        <v>-12183030</v>
      </c>
      <c r="K73" s="2">
        <f t="shared" si="11"/>
        <v>-229350885</v>
      </c>
    </row>
    <row r="74" spans="1:11" hidden="1" x14ac:dyDescent="0.2">
      <c r="A74" s="1" t="s">
        <v>107</v>
      </c>
      <c r="B74" s="2">
        <f>+TREND(C74:E74)</f>
        <v>-111154675.66666675</v>
      </c>
      <c r="C74" s="2">
        <f>+C73</f>
        <v>11195477</v>
      </c>
      <c r="D74" s="2">
        <f t="shared" ref="D74:K74" si="12">+D73</f>
        <v>152703394</v>
      </c>
      <c r="E74" s="2">
        <f t="shared" si="12"/>
        <v>1028312227</v>
      </c>
      <c r="F74" s="2">
        <f t="shared" si="12"/>
        <v>-88880777</v>
      </c>
      <c r="G74" s="2">
        <f t="shared" si="12"/>
        <v>-88880777</v>
      </c>
      <c r="H74" s="2">
        <f t="shared" si="12"/>
        <v>-124983041</v>
      </c>
      <c r="I74" s="2">
        <f t="shared" si="12"/>
        <v>-1079758288</v>
      </c>
      <c r="J74" s="2">
        <f t="shared" si="12"/>
        <v>-12183030</v>
      </c>
      <c r="K74" s="2">
        <f t="shared" si="12"/>
        <v>-229350885</v>
      </c>
    </row>
    <row r="75" spans="1:11" hidden="1" x14ac:dyDescent="0.2">
      <c r="A75" s="1" t="s">
        <v>108</v>
      </c>
      <c r="B75" s="2">
        <f>+B84-(((B80+B81+B82+B78)*B70)-B79)</f>
        <v>281080685.09338206</v>
      </c>
      <c r="C75" s="2">
        <f t="shared" ref="C75:K75" si="13">+C84-(((C80+C81+C82+C78)*C70)-C79)</f>
        <v>124141435.55389169</v>
      </c>
      <c r="D75" s="2">
        <f t="shared" si="13"/>
        <v>426527113</v>
      </c>
      <c r="E75" s="2">
        <f t="shared" si="13"/>
        <v>-734748588.03884327</v>
      </c>
      <c r="F75" s="2">
        <f t="shared" si="13"/>
        <v>276694956.97573113</v>
      </c>
      <c r="G75" s="2">
        <f t="shared" si="13"/>
        <v>276694956.97573113</v>
      </c>
      <c r="H75" s="2">
        <f t="shared" si="13"/>
        <v>11871009.177496009</v>
      </c>
      <c r="I75" s="2">
        <f t="shared" si="13"/>
        <v>203267684.67195714</v>
      </c>
      <c r="J75" s="2">
        <f t="shared" si="13"/>
        <v>212952308.92146918</v>
      </c>
      <c r="K75" s="2">
        <f t="shared" si="13"/>
        <v>90769875.065730125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142478085</v>
      </c>
      <c r="C77" s="3">
        <v>139353496</v>
      </c>
      <c r="D77" s="3">
        <v>165839422</v>
      </c>
      <c r="E77" s="3">
        <v>204512304</v>
      </c>
      <c r="F77" s="3">
        <v>188493304</v>
      </c>
      <c r="G77" s="3">
        <v>188493304</v>
      </c>
      <c r="H77" s="3">
        <v>112857975</v>
      </c>
      <c r="I77" s="3">
        <v>233154552</v>
      </c>
      <c r="J77" s="3">
        <v>237256104</v>
      </c>
      <c r="K77" s="3">
        <v>248170056</v>
      </c>
    </row>
    <row r="78" spans="1:11" hidden="1" x14ac:dyDescent="0.2">
      <c r="A78" s="1" t="s">
        <v>69</v>
      </c>
      <c r="B78" s="3">
        <v>541429</v>
      </c>
      <c r="C78" s="3">
        <v>152742</v>
      </c>
      <c r="D78" s="3">
        <v>146226</v>
      </c>
      <c r="E78" s="3">
        <v>40078783</v>
      </c>
      <c r="F78" s="3">
        <v>146226</v>
      </c>
      <c r="G78" s="3">
        <v>146226</v>
      </c>
      <c r="H78" s="3">
        <v>0</v>
      </c>
      <c r="I78" s="3">
        <v>146226</v>
      </c>
      <c r="J78" s="3">
        <v>146226</v>
      </c>
      <c r="K78" s="3">
        <v>0</v>
      </c>
    </row>
    <row r="79" spans="1:11" hidden="1" x14ac:dyDescent="0.2">
      <c r="A79" s="1" t="s">
        <v>70</v>
      </c>
      <c r="B79" s="3">
        <v>359067067</v>
      </c>
      <c r="C79" s="3">
        <v>401695412</v>
      </c>
      <c r="D79" s="3">
        <v>436032631</v>
      </c>
      <c r="E79" s="3">
        <v>258973877</v>
      </c>
      <c r="F79" s="3">
        <v>470690243</v>
      </c>
      <c r="G79" s="3">
        <v>470690243</v>
      </c>
      <c r="H79" s="3">
        <v>47317033</v>
      </c>
      <c r="I79" s="3">
        <v>438032636</v>
      </c>
      <c r="J79" s="3">
        <v>425930647</v>
      </c>
      <c r="K79" s="3">
        <v>0</v>
      </c>
    </row>
    <row r="80" spans="1:11" hidden="1" x14ac:dyDescent="0.2">
      <c r="A80" s="1" t="s">
        <v>71</v>
      </c>
      <c r="B80" s="3">
        <v>58023662</v>
      </c>
      <c r="C80" s="3">
        <v>67312620</v>
      </c>
      <c r="D80" s="3">
        <v>216510057</v>
      </c>
      <c r="E80" s="3">
        <v>1027414363</v>
      </c>
      <c r="F80" s="3">
        <v>128308402</v>
      </c>
      <c r="G80" s="3">
        <v>128308402</v>
      </c>
      <c r="H80" s="3">
        <v>91107498</v>
      </c>
      <c r="I80" s="3">
        <v>195190667</v>
      </c>
      <c r="J80" s="3">
        <v>184403565</v>
      </c>
      <c r="K80" s="3">
        <v>-33582600</v>
      </c>
    </row>
    <row r="81" spans="1:11" hidden="1" x14ac:dyDescent="0.2">
      <c r="A81" s="1" t="s">
        <v>72</v>
      </c>
      <c r="B81" s="3">
        <v>3953550</v>
      </c>
      <c r="C81" s="3">
        <v>6248629</v>
      </c>
      <c r="D81" s="3">
        <v>9761037</v>
      </c>
      <c r="E81" s="3">
        <v>187235260</v>
      </c>
      <c r="F81" s="3">
        <v>9081915</v>
      </c>
      <c r="G81" s="3">
        <v>9081915</v>
      </c>
      <c r="H81" s="3">
        <v>10333297</v>
      </c>
      <c r="I81" s="3">
        <v>-20065334</v>
      </c>
      <c r="J81" s="3">
        <v>-21447438</v>
      </c>
      <c r="K81" s="3">
        <v>-32644956</v>
      </c>
    </row>
    <row r="82" spans="1:11" hidden="1" x14ac:dyDescent="0.2">
      <c r="A82" s="1" t="s">
        <v>73</v>
      </c>
      <c r="B82" s="3">
        <v>6324</v>
      </c>
      <c r="C82" s="3">
        <v>6451</v>
      </c>
      <c r="D82" s="3">
        <v>6516</v>
      </c>
      <c r="E82" s="3">
        <v>7657</v>
      </c>
      <c r="F82" s="3">
        <v>6516</v>
      </c>
      <c r="G82" s="3">
        <v>6516</v>
      </c>
      <c r="H82" s="3">
        <v>0</v>
      </c>
      <c r="I82" s="3">
        <v>-293784</v>
      </c>
      <c r="J82" s="3">
        <v>-307608</v>
      </c>
      <c r="K82" s="3">
        <v>-328584</v>
      </c>
    </row>
    <row r="83" spans="1:11" hidden="1" x14ac:dyDescent="0.2">
      <c r="A83" s="1" t="s">
        <v>74</v>
      </c>
      <c r="B83" s="3">
        <v>103347337</v>
      </c>
      <c r="C83" s="3">
        <v>489522879</v>
      </c>
      <c r="D83" s="3">
        <v>0</v>
      </c>
      <c r="E83" s="3">
        <v>161969100</v>
      </c>
      <c r="F83" s="3">
        <v>244834144</v>
      </c>
      <c r="G83" s="3">
        <v>244834144</v>
      </c>
      <c r="H83" s="3">
        <v>63347508</v>
      </c>
      <c r="I83" s="3">
        <v>308249256</v>
      </c>
      <c r="J83" s="3">
        <v>299876256</v>
      </c>
      <c r="K83" s="3">
        <v>313670940</v>
      </c>
    </row>
    <row r="84" spans="1:11" hidden="1" x14ac:dyDescent="0.2">
      <c r="A84" s="1" t="s">
        <v>75</v>
      </c>
      <c r="B84" s="3">
        <v>-32633522</v>
      </c>
      <c r="C84" s="3">
        <v>-18587793</v>
      </c>
      <c r="D84" s="3">
        <v>-9505518</v>
      </c>
      <c r="E84" s="3">
        <v>0</v>
      </c>
      <c r="F84" s="3">
        <v>-15340467</v>
      </c>
      <c r="G84" s="3">
        <v>-15340467</v>
      </c>
      <c r="H84" s="3">
        <v>21492988</v>
      </c>
      <c r="I84" s="3">
        <v>-3430120</v>
      </c>
      <c r="J84" s="3">
        <v>-7216388</v>
      </c>
      <c r="K84" s="3">
        <v>6647208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1782958</v>
      </c>
      <c r="C7" s="17">
        <v>2373665</v>
      </c>
      <c r="D7" s="21">
        <v>2373665</v>
      </c>
      <c r="E7" s="22">
        <v>4131384</v>
      </c>
      <c r="F7" s="17">
        <v>5463384</v>
      </c>
      <c r="G7" s="23">
        <v>5463384</v>
      </c>
      <c r="H7" s="19">
        <v>5439482</v>
      </c>
      <c r="I7" s="22">
        <v>4333812</v>
      </c>
      <c r="J7" s="17">
        <v>4537503</v>
      </c>
      <c r="K7" s="23">
        <v>4750765</v>
      </c>
    </row>
    <row r="8" spans="1:11" ht="13.5" x14ac:dyDescent="0.25">
      <c r="A8" s="20" t="s">
        <v>20</v>
      </c>
      <c r="B8" s="17">
        <v>140450000</v>
      </c>
      <c r="C8" s="17">
        <v>151412000</v>
      </c>
      <c r="D8" s="21">
        <v>151412000</v>
      </c>
      <c r="E8" s="22">
        <v>145320000</v>
      </c>
      <c r="F8" s="17">
        <v>145320000</v>
      </c>
      <c r="G8" s="23">
        <v>145320000</v>
      </c>
      <c r="H8" s="19">
        <v>146426839</v>
      </c>
      <c r="I8" s="22">
        <v>152821092</v>
      </c>
      <c r="J8" s="17">
        <v>150657000</v>
      </c>
      <c r="K8" s="23">
        <v>149857000</v>
      </c>
    </row>
    <row r="9" spans="1:11" ht="13.5" x14ac:dyDescent="0.25">
      <c r="A9" s="20" t="s">
        <v>21</v>
      </c>
      <c r="B9" s="17">
        <v>28617741</v>
      </c>
      <c r="C9" s="17">
        <v>29639794</v>
      </c>
      <c r="D9" s="21">
        <v>29639794</v>
      </c>
      <c r="E9" s="22">
        <v>10181508</v>
      </c>
      <c r="F9" s="17">
        <v>6075180</v>
      </c>
      <c r="G9" s="23">
        <v>6075180</v>
      </c>
      <c r="H9" s="19">
        <v>1925177</v>
      </c>
      <c r="I9" s="22">
        <v>9285348</v>
      </c>
      <c r="J9" s="17">
        <v>11476961</v>
      </c>
      <c r="K9" s="23">
        <v>15586550</v>
      </c>
    </row>
    <row r="10" spans="1:11" ht="25.5" x14ac:dyDescent="0.2">
      <c r="A10" s="24" t="s">
        <v>99</v>
      </c>
      <c r="B10" s="25">
        <f>SUM(B5:B9)</f>
        <v>170850699</v>
      </c>
      <c r="C10" s="26">
        <f t="shared" ref="C10:K10" si="0">SUM(C5:C9)</f>
        <v>183425459</v>
      </c>
      <c r="D10" s="27">
        <f t="shared" si="0"/>
        <v>183425459</v>
      </c>
      <c r="E10" s="25">
        <f t="shared" si="0"/>
        <v>159632892</v>
      </c>
      <c r="F10" s="26">
        <f t="shared" si="0"/>
        <v>156858564</v>
      </c>
      <c r="G10" s="28">
        <f t="shared" si="0"/>
        <v>156858564</v>
      </c>
      <c r="H10" s="29">
        <f t="shared" si="0"/>
        <v>153791498</v>
      </c>
      <c r="I10" s="25">
        <f t="shared" si="0"/>
        <v>166440252</v>
      </c>
      <c r="J10" s="26">
        <f t="shared" si="0"/>
        <v>166671464</v>
      </c>
      <c r="K10" s="28">
        <f t="shared" si="0"/>
        <v>170194315</v>
      </c>
    </row>
    <row r="11" spans="1:11" ht="13.5" x14ac:dyDescent="0.25">
      <c r="A11" s="20" t="s">
        <v>22</v>
      </c>
      <c r="B11" s="17">
        <v>82877627</v>
      </c>
      <c r="C11" s="17">
        <v>81187151</v>
      </c>
      <c r="D11" s="21">
        <v>81187151</v>
      </c>
      <c r="E11" s="22">
        <v>102318012</v>
      </c>
      <c r="F11" s="17">
        <v>104888976</v>
      </c>
      <c r="G11" s="23">
        <v>104888976</v>
      </c>
      <c r="H11" s="19">
        <v>90780536</v>
      </c>
      <c r="I11" s="22">
        <v>104459172</v>
      </c>
      <c r="J11" s="17">
        <v>105273322</v>
      </c>
      <c r="K11" s="23">
        <v>107766345</v>
      </c>
    </row>
    <row r="12" spans="1:11" ht="13.5" x14ac:dyDescent="0.25">
      <c r="A12" s="20" t="s">
        <v>23</v>
      </c>
      <c r="B12" s="17">
        <v>11388723</v>
      </c>
      <c r="C12" s="17">
        <v>9328150</v>
      </c>
      <c r="D12" s="21">
        <v>9328150</v>
      </c>
      <c r="E12" s="22">
        <v>9196512</v>
      </c>
      <c r="F12" s="17">
        <v>9196512</v>
      </c>
      <c r="G12" s="23">
        <v>9196512</v>
      </c>
      <c r="H12" s="19">
        <v>9363080</v>
      </c>
      <c r="I12" s="22">
        <v>8795880</v>
      </c>
      <c r="J12" s="17">
        <v>9006775</v>
      </c>
      <c r="K12" s="23">
        <v>9217903</v>
      </c>
    </row>
    <row r="13" spans="1:11" ht="13.5" x14ac:dyDescent="0.25">
      <c r="A13" s="20" t="s">
        <v>24</v>
      </c>
      <c r="B13" s="17">
        <v>2623647</v>
      </c>
      <c r="C13" s="17">
        <v>3081428</v>
      </c>
      <c r="D13" s="21">
        <v>3081428</v>
      </c>
      <c r="E13" s="22">
        <v>4357464</v>
      </c>
      <c r="F13" s="17">
        <v>3672096</v>
      </c>
      <c r="G13" s="23">
        <v>3672096</v>
      </c>
      <c r="H13" s="19">
        <v>2187888</v>
      </c>
      <c r="I13" s="22">
        <v>3175968</v>
      </c>
      <c r="J13" s="17">
        <v>3176819</v>
      </c>
      <c r="K13" s="23">
        <v>3177710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57632</v>
      </c>
      <c r="C15" s="17">
        <v>161292</v>
      </c>
      <c r="D15" s="21">
        <v>161292</v>
      </c>
      <c r="E15" s="22">
        <v>531576</v>
      </c>
      <c r="F15" s="17">
        <v>531576</v>
      </c>
      <c r="G15" s="23">
        <v>531576</v>
      </c>
      <c r="H15" s="19">
        <v>158689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10700516</v>
      </c>
      <c r="C16" s="17">
        <v>14687752</v>
      </c>
      <c r="D16" s="21">
        <v>14687752</v>
      </c>
      <c r="E16" s="22">
        <v>11576004</v>
      </c>
      <c r="F16" s="17">
        <v>11838348</v>
      </c>
      <c r="G16" s="23">
        <v>11838348</v>
      </c>
      <c r="H16" s="19">
        <v>9641064</v>
      </c>
      <c r="I16" s="22">
        <v>10061892</v>
      </c>
      <c r="J16" s="17">
        <v>7882032</v>
      </c>
      <c r="K16" s="23">
        <v>7769412</v>
      </c>
    </row>
    <row r="17" spans="1:11" ht="13.5" x14ac:dyDescent="0.25">
      <c r="A17" s="20" t="s">
        <v>28</v>
      </c>
      <c r="B17" s="17">
        <v>55145466</v>
      </c>
      <c r="C17" s="17">
        <v>62776232</v>
      </c>
      <c r="D17" s="21">
        <v>62776232</v>
      </c>
      <c r="E17" s="22">
        <v>56428020</v>
      </c>
      <c r="F17" s="17">
        <v>56421996</v>
      </c>
      <c r="G17" s="23">
        <v>56421996</v>
      </c>
      <c r="H17" s="19">
        <v>34414812</v>
      </c>
      <c r="I17" s="22">
        <v>43434492</v>
      </c>
      <c r="J17" s="17">
        <v>38779510</v>
      </c>
      <c r="K17" s="23">
        <v>36448178</v>
      </c>
    </row>
    <row r="18" spans="1:11" ht="13.5" x14ac:dyDescent="0.25">
      <c r="A18" s="30" t="s">
        <v>29</v>
      </c>
      <c r="B18" s="31">
        <f>SUM(B11:B17)</f>
        <v>162793611</v>
      </c>
      <c r="C18" s="32">
        <f t="shared" ref="C18:K18" si="1">SUM(C11:C17)</f>
        <v>171222005</v>
      </c>
      <c r="D18" s="33">
        <f t="shared" si="1"/>
        <v>171222005</v>
      </c>
      <c r="E18" s="31">
        <f t="shared" si="1"/>
        <v>184407588</v>
      </c>
      <c r="F18" s="32">
        <f t="shared" si="1"/>
        <v>186549504</v>
      </c>
      <c r="G18" s="34">
        <f t="shared" si="1"/>
        <v>186549504</v>
      </c>
      <c r="H18" s="35">
        <f t="shared" si="1"/>
        <v>146546069</v>
      </c>
      <c r="I18" s="31">
        <f t="shared" si="1"/>
        <v>169927404</v>
      </c>
      <c r="J18" s="32">
        <f t="shared" si="1"/>
        <v>164118458</v>
      </c>
      <c r="K18" s="34">
        <f t="shared" si="1"/>
        <v>164379548</v>
      </c>
    </row>
    <row r="19" spans="1:11" ht="13.5" x14ac:dyDescent="0.25">
      <c r="A19" s="30" t="s">
        <v>30</v>
      </c>
      <c r="B19" s="36">
        <f>+B10-B18</f>
        <v>8057088</v>
      </c>
      <c r="C19" s="37">
        <f t="shared" ref="C19:K19" si="2">+C10-C18</f>
        <v>12203454</v>
      </c>
      <c r="D19" s="38">
        <f t="shared" si="2"/>
        <v>12203454</v>
      </c>
      <c r="E19" s="36">
        <f t="shared" si="2"/>
        <v>-24774696</v>
      </c>
      <c r="F19" s="37">
        <f t="shared" si="2"/>
        <v>-29690940</v>
      </c>
      <c r="G19" s="39">
        <f t="shared" si="2"/>
        <v>-29690940</v>
      </c>
      <c r="H19" s="40">
        <f t="shared" si="2"/>
        <v>7245429</v>
      </c>
      <c r="I19" s="36">
        <f t="shared" si="2"/>
        <v>-3487152</v>
      </c>
      <c r="J19" s="37">
        <f t="shared" si="2"/>
        <v>2553006</v>
      </c>
      <c r="K19" s="39">
        <f t="shared" si="2"/>
        <v>5814767</v>
      </c>
    </row>
    <row r="20" spans="1:11" ht="25.5" x14ac:dyDescent="0.2">
      <c r="A20" s="41" t="s">
        <v>31</v>
      </c>
      <c r="B20" s="42">
        <v>1515798</v>
      </c>
      <c r="C20" s="43">
        <v>0</v>
      </c>
      <c r="D20" s="44">
        <v>0</v>
      </c>
      <c r="E20" s="42">
        <v>0</v>
      </c>
      <c r="F20" s="43">
        <v>500004</v>
      </c>
      <c r="G20" s="45">
        <v>500004</v>
      </c>
      <c r="H20" s="46">
        <v>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9572886</v>
      </c>
      <c r="C22" s="55">
        <f t="shared" ref="C22:K22" si="3">SUM(C19:C21)</f>
        <v>12203454</v>
      </c>
      <c r="D22" s="56">
        <f t="shared" si="3"/>
        <v>12203454</v>
      </c>
      <c r="E22" s="54">
        <f t="shared" si="3"/>
        <v>-24774696</v>
      </c>
      <c r="F22" s="55">
        <f t="shared" si="3"/>
        <v>-29190936</v>
      </c>
      <c r="G22" s="57">
        <f t="shared" si="3"/>
        <v>-29190936</v>
      </c>
      <c r="H22" s="58">
        <f t="shared" si="3"/>
        <v>7245429</v>
      </c>
      <c r="I22" s="54">
        <f t="shared" si="3"/>
        <v>-3487152</v>
      </c>
      <c r="J22" s="55">
        <f t="shared" si="3"/>
        <v>2553006</v>
      </c>
      <c r="K22" s="57">
        <f t="shared" si="3"/>
        <v>5814767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9572886</v>
      </c>
      <c r="C24" s="37">
        <f t="shared" ref="C24:K24" si="4">SUM(C22:C23)</f>
        <v>12203454</v>
      </c>
      <c r="D24" s="38">
        <f t="shared" si="4"/>
        <v>12203454</v>
      </c>
      <c r="E24" s="36">
        <f t="shared" si="4"/>
        <v>-24774696</v>
      </c>
      <c r="F24" s="37">
        <f t="shared" si="4"/>
        <v>-29190936</v>
      </c>
      <c r="G24" s="39">
        <f t="shared" si="4"/>
        <v>-29190936</v>
      </c>
      <c r="H24" s="40">
        <f t="shared" si="4"/>
        <v>7245429</v>
      </c>
      <c r="I24" s="36">
        <f t="shared" si="4"/>
        <v>-3487152</v>
      </c>
      <c r="J24" s="37">
        <f t="shared" si="4"/>
        <v>2553006</v>
      </c>
      <c r="K24" s="39">
        <f t="shared" si="4"/>
        <v>5814767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-139693</v>
      </c>
      <c r="C27" s="66">
        <v>-70220</v>
      </c>
      <c r="D27" s="67">
        <v>-70220</v>
      </c>
      <c r="E27" s="68">
        <v>14802012</v>
      </c>
      <c r="F27" s="66">
        <v>14802012</v>
      </c>
      <c r="G27" s="69">
        <v>14802012</v>
      </c>
      <c r="H27" s="70">
        <v>1206810</v>
      </c>
      <c r="I27" s="68">
        <v>8103084</v>
      </c>
      <c r="J27" s="66">
        <v>650000</v>
      </c>
      <c r="K27" s="69">
        <v>150000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1449996</v>
      </c>
      <c r="F31" s="17">
        <v>1449996</v>
      </c>
      <c r="G31" s="23">
        <v>1449996</v>
      </c>
      <c r="H31" s="19">
        <v>0</v>
      </c>
      <c r="I31" s="22">
        <v>7793088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1449996</v>
      </c>
      <c r="F32" s="66">
        <f t="shared" si="5"/>
        <v>1449996</v>
      </c>
      <c r="G32" s="69">
        <f t="shared" si="5"/>
        <v>1449996</v>
      </c>
      <c r="H32" s="70">
        <f t="shared" si="5"/>
        <v>0</v>
      </c>
      <c r="I32" s="68">
        <f t="shared" si="5"/>
        <v>7793088</v>
      </c>
      <c r="J32" s="66">
        <f t="shared" si="5"/>
        <v>0</v>
      </c>
      <c r="K32" s="69">
        <f t="shared" si="5"/>
        <v>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7070688</v>
      </c>
      <c r="C35" s="17">
        <v>14090843</v>
      </c>
      <c r="D35" s="21">
        <v>14090843</v>
      </c>
      <c r="E35" s="22">
        <v>-9134020</v>
      </c>
      <c r="F35" s="17">
        <v>-11408344</v>
      </c>
      <c r="G35" s="23">
        <v>-11408344</v>
      </c>
      <c r="H35" s="19">
        <v>-1647535</v>
      </c>
      <c r="I35" s="22">
        <v>37992168</v>
      </c>
      <c r="J35" s="17">
        <v>-63632232</v>
      </c>
      <c r="K35" s="23">
        <v>16033214</v>
      </c>
    </row>
    <row r="36" spans="1:11" ht="13.5" x14ac:dyDescent="0.25">
      <c r="A36" s="20" t="s">
        <v>42</v>
      </c>
      <c r="B36" s="17">
        <v>827511</v>
      </c>
      <c r="C36" s="17">
        <v>-5298866</v>
      </c>
      <c r="D36" s="21">
        <v>-5298866</v>
      </c>
      <c r="E36" s="22">
        <v>29990376</v>
      </c>
      <c r="F36" s="17">
        <v>30675744</v>
      </c>
      <c r="G36" s="23">
        <v>30675744</v>
      </c>
      <c r="H36" s="19">
        <v>-1100252</v>
      </c>
      <c r="I36" s="22">
        <v>24472944</v>
      </c>
      <c r="J36" s="17">
        <v>-2526819</v>
      </c>
      <c r="K36" s="23">
        <v>-3027710</v>
      </c>
    </row>
    <row r="37" spans="1:11" ht="13.5" x14ac:dyDescent="0.25">
      <c r="A37" s="20" t="s">
        <v>43</v>
      </c>
      <c r="B37" s="17">
        <v>-5489459</v>
      </c>
      <c r="C37" s="17">
        <v>-3511721</v>
      </c>
      <c r="D37" s="21">
        <v>-3511721</v>
      </c>
      <c r="E37" s="22">
        <v>10692260</v>
      </c>
      <c r="F37" s="17">
        <v>13519544</v>
      </c>
      <c r="G37" s="23">
        <v>13519544</v>
      </c>
      <c r="H37" s="19">
        <v>-9993223</v>
      </c>
      <c r="I37" s="22">
        <v>8750952</v>
      </c>
      <c r="J37" s="17">
        <v>-68712057</v>
      </c>
      <c r="K37" s="23">
        <v>7190737</v>
      </c>
    </row>
    <row r="38" spans="1:11" ht="13.5" x14ac:dyDescent="0.25">
      <c r="A38" s="20" t="s">
        <v>44</v>
      </c>
      <c r="B38" s="17">
        <v>171140</v>
      </c>
      <c r="C38" s="17">
        <v>100241</v>
      </c>
      <c r="D38" s="21">
        <v>100241</v>
      </c>
      <c r="E38" s="22">
        <v>25026324</v>
      </c>
      <c r="F38" s="17">
        <v>25026324</v>
      </c>
      <c r="G38" s="23">
        <v>25026324</v>
      </c>
      <c r="H38" s="19">
        <v>0</v>
      </c>
      <c r="I38" s="22">
        <v>25026324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3643631</v>
      </c>
      <c r="C39" s="17">
        <v>0</v>
      </c>
      <c r="D39" s="21">
        <v>0</v>
      </c>
      <c r="E39" s="22">
        <v>9912468</v>
      </c>
      <c r="F39" s="17">
        <v>9912468</v>
      </c>
      <c r="G39" s="23">
        <v>9912468</v>
      </c>
      <c r="H39" s="19">
        <v>0</v>
      </c>
      <c r="I39" s="22">
        <v>32174988</v>
      </c>
      <c r="J39" s="17">
        <v>0</v>
      </c>
      <c r="K39" s="23">
        <v>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-909092</v>
      </c>
      <c r="C42" s="17">
        <v>1450411</v>
      </c>
      <c r="D42" s="21">
        <v>1450411</v>
      </c>
      <c r="E42" s="22">
        <v>-31423876</v>
      </c>
      <c r="F42" s="17">
        <v>-30815872</v>
      </c>
      <c r="G42" s="23">
        <v>-30815872</v>
      </c>
      <c r="H42" s="19">
        <v>-9125049</v>
      </c>
      <c r="I42" s="22">
        <v>-224892</v>
      </c>
      <c r="J42" s="17">
        <v>-74635709</v>
      </c>
      <c r="K42" s="23">
        <v>707402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0</v>
      </c>
      <c r="F43" s="17">
        <v>0</v>
      </c>
      <c r="G43" s="23">
        <v>0</v>
      </c>
      <c r="H43" s="19">
        <v>0</v>
      </c>
      <c r="I43" s="22">
        <v>-7793088</v>
      </c>
      <c r="J43" s="17">
        <v>0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-909092</v>
      </c>
      <c r="C45" s="66">
        <v>1450411</v>
      </c>
      <c r="D45" s="67">
        <v>1450411</v>
      </c>
      <c r="E45" s="68">
        <v>-2507848</v>
      </c>
      <c r="F45" s="66">
        <v>-1899844</v>
      </c>
      <c r="G45" s="69">
        <v>-1899844</v>
      </c>
      <c r="H45" s="70">
        <v>-9125049</v>
      </c>
      <c r="I45" s="68">
        <v>35700048</v>
      </c>
      <c r="J45" s="66">
        <v>-74635709</v>
      </c>
      <c r="K45" s="69">
        <v>707402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6397083</v>
      </c>
      <c r="C48" s="17">
        <v>13946765</v>
      </c>
      <c r="D48" s="21">
        <v>13946765</v>
      </c>
      <c r="E48" s="22">
        <v>-15567472</v>
      </c>
      <c r="F48" s="17">
        <v>-17841796</v>
      </c>
      <c r="G48" s="23">
        <v>-17841796</v>
      </c>
      <c r="H48" s="19">
        <v>-964274</v>
      </c>
      <c r="I48" s="22">
        <v>31558716</v>
      </c>
      <c r="J48" s="17">
        <v>-63632232</v>
      </c>
      <c r="K48" s="23">
        <v>16033214</v>
      </c>
    </row>
    <row r="49" spans="1:11" ht="13.5" x14ac:dyDescent="0.25">
      <c r="A49" s="20" t="s">
        <v>53</v>
      </c>
      <c r="B49" s="17">
        <f>+B75</f>
        <v>10495443</v>
      </c>
      <c r="C49" s="17">
        <f t="shared" ref="C49:K49" si="6">+C75</f>
        <v>13187984</v>
      </c>
      <c r="D49" s="21">
        <f t="shared" si="6"/>
        <v>13187984</v>
      </c>
      <c r="E49" s="22">
        <f t="shared" si="6"/>
        <v>-4079252.9031809438</v>
      </c>
      <c r="F49" s="17">
        <f t="shared" si="6"/>
        <v>-1328598.2833101247</v>
      </c>
      <c r="G49" s="23">
        <f t="shared" si="6"/>
        <v>-1328598.2833101247</v>
      </c>
      <c r="H49" s="19">
        <f t="shared" si="6"/>
        <v>8199031</v>
      </c>
      <c r="I49" s="22">
        <f t="shared" si="6"/>
        <v>-2846319.0365414415</v>
      </c>
      <c r="J49" s="17">
        <f t="shared" si="6"/>
        <v>-68712057</v>
      </c>
      <c r="K49" s="23">
        <f t="shared" si="6"/>
        <v>7190737</v>
      </c>
    </row>
    <row r="50" spans="1:11" ht="13.5" x14ac:dyDescent="0.25">
      <c r="A50" s="30" t="s">
        <v>54</v>
      </c>
      <c r="B50" s="66">
        <f>+B48-B49</f>
        <v>-4098360</v>
      </c>
      <c r="C50" s="66">
        <f t="shared" ref="C50:K50" si="7">+C48-C49</f>
        <v>758781</v>
      </c>
      <c r="D50" s="67">
        <f t="shared" si="7"/>
        <v>758781</v>
      </c>
      <c r="E50" s="68">
        <f t="shared" si="7"/>
        <v>-11488219.096819056</v>
      </c>
      <c r="F50" s="66">
        <f t="shared" si="7"/>
        <v>-16513197.716689875</v>
      </c>
      <c r="G50" s="69">
        <f t="shared" si="7"/>
        <v>-16513197.716689875</v>
      </c>
      <c r="H50" s="70">
        <f t="shared" si="7"/>
        <v>-9163305</v>
      </c>
      <c r="I50" s="68">
        <f t="shared" si="7"/>
        <v>34405035.03654144</v>
      </c>
      <c r="J50" s="66">
        <f t="shared" si="7"/>
        <v>5079825</v>
      </c>
      <c r="K50" s="69">
        <f t="shared" si="7"/>
        <v>8842477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-930274</v>
      </c>
      <c r="C53" s="17">
        <v>-4623100</v>
      </c>
      <c r="D53" s="21">
        <v>-4623100</v>
      </c>
      <c r="E53" s="22">
        <v>29990376</v>
      </c>
      <c r="F53" s="17">
        <v>30675744</v>
      </c>
      <c r="G53" s="23">
        <v>30675744</v>
      </c>
      <c r="H53" s="19">
        <v>-1100252</v>
      </c>
      <c r="I53" s="22">
        <v>24472944</v>
      </c>
      <c r="J53" s="17">
        <v>-2526819</v>
      </c>
      <c r="K53" s="23">
        <v>-3027710</v>
      </c>
    </row>
    <row r="54" spans="1:11" ht="13.5" x14ac:dyDescent="0.25">
      <c r="A54" s="20" t="s">
        <v>57</v>
      </c>
      <c r="B54" s="17">
        <v>2623647</v>
      </c>
      <c r="C54" s="17">
        <v>3081428</v>
      </c>
      <c r="D54" s="21">
        <v>3081428</v>
      </c>
      <c r="E54" s="22">
        <v>4357464</v>
      </c>
      <c r="F54" s="17">
        <v>3672096</v>
      </c>
      <c r="G54" s="23">
        <v>3672096</v>
      </c>
      <c r="H54" s="19">
        <v>2187888</v>
      </c>
      <c r="I54" s="22">
        <v>3175968</v>
      </c>
      <c r="J54" s="17">
        <v>3176819</v>
      </c>
      <c r="K54" s="23">
        <v>3177710</v>
      </c>
    </row>
    <row r="55" spans="1:11" ht="13.5" x14ac:dyDescent="0.25">
      <c r="A55" s="20" t="s">
        <v>58</v>
      </c>
      <c r="B55" s="17">
        <v>88500</v>
      </c>
      <c r="C55" s="17">
        <v>24200</v>
      </c>
      <c r="D55" s="21">
        <v>24200</v>
      </c>
      <c r="E55" s="22">
        <v>960000</v>
      </c>
      <c r="F55" s="17">
        <v>960000</v>
      </c>
      <c r="G55" s="23">
        <v>960000</v>
      </c>
      <c r="H55" s="19">
        <v>0</v>
      </c>
      <c r="I55" s="22">
        <v>249996</v>
      </c>
      <c r="J55" s="17">
        <v>650000</v>
      </c>
      <c r="K55" s="23">
        <v>150000</v>
      </c>
    </row>
    <row r="56" spans="1:11" ht="13.5" x14ac:dyDescent="0.25">
      <c r="A56" s="20" t="s">
        <v>59</v>
      </c>
      <c r="B56" s="17">
        <v>97689</v>
      </c>
      <c r="C56" s="17">
        <v>109980</v>
      </c>
      <c r="D56" s="21">
        <v>109980</v>
      </c>
      <c r="E56" s="22">
        <v>214116</v>
      </c>
      <c r="F56" s="17">
        <v>214116</v>
      </c>
      <c r="G56" s="23">
        <v>214116</v>
      </c>
      <c r="H56" s="19">
        <v>0</v>
      </c>
      <c r="I56" s="22">
        <v>120000</v>
      </c>
      <c r="J56" s="17">
        <v>100000</v>
      </c>
      <c r="K56" s="23">
        <v>100000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1.0804293430796303E-2</v>
      </c>
      <c r="F70" s="5">
        <f t="shared" si="8"/>
        <v>2.2715376334528359E-2</v>
      </c>
      <c r="G70" s="5">
        <f t="shared" si="8"/>
        <v>2.2715376334528359E-2</v>
      </c>
      <c r="H70" s="5">
        <f t="shared" si="8"/>
        <v>0</v>
      </c>
      <c r="I70" s="5">
        <f t="shared" si="8"/>
        <v>1.1308138370258174E-3</v>
      </c>
      <c r="J70" s="5">
        <f t="shared" si="8"/>
        <v>9.5730916921299989E-4</v>
      </c>
      <c r="K70" s="5">
        <f t="shared" si="8"/>
        <v>7.3800809030863152E-4</v>
      </c>
    </row>
    <row r="71" spans="1:11" hidden="1" x14ac:dyDescent="0.2">
      <c r="A71" s="1" t="s">
        <v>104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110004</v>
      </c>
      <c r="F71" s="2">
        <f t="shared" si="9"/>
        <v>138000</v>
      </c>
      <c r="G71" s="2">
        <f t="shared" si="9"/>
        <v>138000</v>
      </c>
      <c r="H71" s="2">
        <f t="shared" si="9"/>
        <v>0</v>
      </c>
      <c r="I71" s="2">
        <f t="shared" si="9"/>
        <v>10500</v>
      </c>
      <c r="J71" s="2">
        <f t="shared" si="9"/>
        <v>10987</v>
      </c>
      <c r="K71" s="2">
        <f t="shared" si="9"/>
        <v>11503</v>
      </c>
    </row>
    <row r="72" spans="1:11" hidden="1" x14ac:dyDescent="0.2">
      <c r="A72" s="1" t="s">
        <v>105</v>
      </c>
      <c r="B72" s="2">
        <f>+B77</f>
        <v>28554205</v>
      </c>
      <c r="C72" s="2">
        <f t="shared" ref="C72:K72" si="10">+C77</f>
        <v>29639794</v>
      </c>
      <c r="D72" s="2">
        <f t="shared" si="10"/>
        <v>29639794</v>
      </c>
      <c r="E72" s="2">
        <f t="shared" si="10"/>
        <v>10181508</v>
      </c>
      <c r="F72" s="2">
        <f t="shared" si="10"/>
        <v>6075180</v>
      </c>
      <c r="G72" s="2">
        <f t="shared" si="10"/>
        <v>6075180</v>
      </c>
      <c r="H72" s="2">
        <f t="shared" si="10"/>
        <v>1925177</v>
      </c>
      <c r="I72" s="2">
        <f t="shared" si="10"/>
        <v>9285348</v>
      </c>
      <c r="J72" s="2">
        <f t="shared" si="10"/>
        <v>11476961</v>
      </c>
      <c r="K72" s="2">
        <f t="shared" si="10"/>
        <v>15586550</v>
      </c>
    </row>
    <row r="73" spans="1:11" hidden="1" x14ac:dyDescent="0.2">
      <c r="A73" s="1" t="s">
        <v>106</v>
      </c>
      <c r="B73" s="2">
        <f>+B74</f>
        <v>-3212828.8333333321</v>
      </c>
      <c r="C73" s="2">
        <f t="shared" ref="C73:K73" si="11">+(C78+C80+C81+C82)-(B78+B80+B81+B82)</f>
        <v>-2433551</v>
      </c>
      <c r="D73" s="2">
        <f t="shared" si="11"/>
        <v>0</v>
      </c>
      <c r="E73" s="2">
        <f t="shared" si="11"/>
        <v>7109218</v>
      </c>
      <c r="F73" s="2">
        <f>+(F78+F80+F81+F82)-(D78+D80+D81+D82)</f>
        <v>7109218</v>
      </c>
      <c r="G73" s="2">
        <f>+(G78+G80+G81+G82)-(D78+D80+D81+D82)</f>
        <v>7109218</v>
      </c>
      <c r="H73" s="2">
        <f>+(H78+H80+H81+H82)-(D78+D80+D81+D82)</f>
        <v>675766</v>
      </c>
      <c r="I73" s="2">
        <f>+(I78+I80+I81+I82)-(E78+E80+E81+E82)</f>
        <v>0</v>
      </c>
      <c r="J73" s="2">
        <f t="shared" si="11"/>
        <v>-6433452</v>
      </c>
      <c r="K73" s="2">
        <f t="shared" si="11"/>
        <v>0</v>
      </c>
    </row>
    <row r="74" spans="1:11" hidden="1" x14ac:dyDescent="0.2">
      <c r="A74" s="1" t="s">
        <v>107</v>
      </c>
      <c r="B74" s="2">
        <f>+TREND(C74:E74)</f>
        <v>-3212828.8333333321</v>
      </c>
      <c r="C74" s="2">
        <f>+C73</f>
        <v>-2433551</v>
      </c>
      <c r="D74" s="2">
        <f t="shared" ref="D74:K74" si="12">+D73</f>
        <v>0</v>
      </c>
      <c r="E74" s="2">
        <f t="shared" si="12"/>
        <v>7109218</v>
      </c>
      <c r="F74" s="2">
        <f t="shared" si="12"/>
        <v>7109218</v>
      </c>
      <c r="G74" s="2">
        <f t="shared" si="12"/>
        <v>7109218</v>
      </c>
      <c r="H74" s="2">
        <f t="shared" si="12"/>
        <v>675766</v>
      </c>
      <c r="I74" s="2">
        <f t="shared" si="12"/>
        <v>0</v>
      </c>
      <c r="J74" s="2">
        <f t="shared" si="12"/>
        <v>-6433452</v>
      </c>
      <c r="K74" s="2">
        <f t="shared" si="12"/>
        <v>0</v>
      </c>
    </row>
    <row r="75" spans="1:11" hidden="1" x14ac:dyDescent="0.2">
      <c r="A75" s="1" t="s">
        <v>108</v>
      </c>
      <c r="B75" s="2">
        <f>+B84-(((B80+B81+B82+B78)*B70)-B79)</f>
        <v>10495443</v>
      </c>
      <c r="C75" s="2">
        <f t="shared" ref="C75:K75" si="13">+C84-(((C80+C81+C82+C78)*C70)-C79)</f>
        <v>13187984</v>
      </c>
      <c r="D75" s="2">
        <f t="shared" si="13"/>
        <v>13187984</v>
      </c>
      <c r="E75" s="2">
        <f t="shared" si="13"/>
        <v>-4079252.9031809438</v>
      </c>
      <c r="F75" s="2">
        <f t="shared" si="13"/>
        <v>-1328598.2833101247</v>
      </c>
      <c r="G75" s="2">
        <f t="shared" si="13"/>
        <v>-1328598.2833101247</v>
      </c>
      <c r="H75" s="2">
        <f t="shared" si="13"/>
        <v>8199031</v>
      </c>
      <c r="I75" s="2">
        <f t="shared" si="13"/>
        <v>-2846319.0365414415</v>
      </c>
      <c r="J75" s="2">
        <f t="shared" si="13"/>
        <v>-68712057</v>
      </c>
      <c r="K75" s="2">
        <f t="shared" si="13"/>
        <v>7190737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28554205</v>
      </c>
      <c r="C77" s="3">
        <v>29639794</v>
      </c>
      <c r="D77" s="3">
        <v>29639794</v>
      </c>
      <c r="E77" s="3">
        <v>10181508</v>
      </c>
      <c r="F77" s="3">
        <v>6075180</v>
      </c>
      <c r="G77" s="3">
        <v>6075180</v>
      </c>
      <c r="H77" s="3">
        <v>1925177</v>
      </c>
      <c r="I77" s="3">
        <v>9285348</v>
      </c>
      <c r="J77" s="3">
        <v>11476961</v>
      </c>
      <c r="K77" s="3">
        <v>15586550</v>
      </c>
    </row>
    <row r="78" spans="1:11" hidden="1" x14ac:dyDescent="0.2">
      <c r="A78" s="1" t="s">
        <v>69</v>
      </c>
      <c r="B78" s="3">
        <v>1757785</v>
      </c>
      <c r="C78" s="3">
        <v>-675766</v>
      </c>
      <c r="D78" s="3">
        <v>-675766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-6788868</v>
      </c>
      <c r="C79" s="3">
        <v>-2042838</v>
      </c>
      <c r="D79" s="3">
        <v>-2042838</v>
      </c>
      <c r="E79" s="3">
        <v>9786264</v>
      </c>
      <c r="F79" s="3">
        <v>12613548</v>
      </c>
      <c r="G79" s="3">
        <v>12613548</v>
      </c>
      <c r="H79" s="3">
        <v>-10336383</v>
      </c>
      <c r="I79" s="3">
        <v>7844952</v>
      </c>
      <c r="J79" s="3">
        <v>-68712057</v>
      </c>
      <c r="K79" s="3">
        <v>7290737</v>
      </c>
    </row>
    <row r="80" spans="1:11" hidden="1" x14ac:dyDescent="0.2">
      <c r="A80" s="1" t="s">
        <v>71</v>
      </c>
      <c r="B80" s="3">
        <v>0</v>
      </c>
      <c r="C80" s="3">
        <v>0</v>
      </c>
      <c r="D80" s="3">
        <v>0</v>
      </c>
      <c r="E80" s="3">
        <v>6377556</v>
      </c>
      <c r="F80" s="3">
        <v>6377556</v>
      </c>
      <c r="G80" s="3">
        <v>6377556</v>
      </c>
      <c r="H80" s="3">
        <v>0</v>
      </c>
      <c r="I80" s="3">
        <v>6377556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55896</v>
      </c>
      <c r="F81" s="3">
        <v>55896</v>
      </c>
      <c r="G81" s="3">
        <v>55896</v>
      </c>
      <c r="H81" s="3">
        <v>0</v>
      </c>
      <c r="I81" s="3">
        <v>55896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110004</v>
      </c>
      <c r="F83" s="3">
        <v>138000</v>
      </c>
      <c r="G83" s="3">
        <v>138000</v>
      </c>
      <c r="H83" s="3">
        <v>0</v>
      </c>
      <c r="I83" s="3">
        <v>10500</v>
      </c>
      <c r="J83" s="3">
        <v>10987</v>
      </c>
      <c r="K83" s="3">
        <v>11503</v>
      </c>
    </row>
    <row r="84" spans="1:11" hidden="1" x14ac:dyDescent="0.2">
      <c r="A84" s="1" t="s">
        <v>75</v>
      </c>
      <c r="B84" s="3">
        <v>17284311</v>
      </c>
      <c r="C84" s="3">
        <v>15230822</v>
      </c>
      <c r="D84" s="3">
        <v>15230822</v>
      </c>
      <c r="E84" s="3">
        <v>-13796008</v>
      </c>
      <c r="F84" s="3">
        <v>-13796008</v>
      </c>
      <c r="G84" s="3">
        <v>-13796008</v>
      </c>
      <c r="H84" s="3">
        <v>18535414</v>
      </c>
      <c r="I84" s="3">
        <v>-10683996</v>
      </c>
      <c r="J84" s="3">
        <v>0</v>
      </c>
      <c r="K84" s="3">
        <v>-100000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76835757</v>
      </c>
      <c r="C5" s="17">
        <v>74402754</v>
      </c>
      <c r="D5" s="21">
        <v>84243638</v>
      </c>
      <c r="E5" s="22">
        <v>86281288</v>
      </c>
      <c r="F5" s="17">
        <v>86281288</v>
      </c>
      <c r="G5" s="23">
        <v>86281288</v>
      </c>
      <c r="H5" s="19">
        <v>88207124</v>
      </c>
      <c r="I5" s="22">
        <v>90509071</v>
      </c>
      <c r="J5" s="17">
        <v>94672497</v>
      </c>
      <c r="K5" s="23">
        <v>99027431</v>
      </c>
    </row>
    <row r="6" spans="1:11" ht="13.5" x14ac:dyDescent="0.25">
      <c r="A6" s="20" t="s">
        <v>18</v>
      </c>
      <c r="B6" s="17">
        <v>514097384</v>
      </c>
      <c r="C6" s="17">
        <v>558127852</v>
      </c>
      <c r="D6" s="21">
        <v>594320761</v>
      </c>
      <c r="E6" s="22">
        <v>750231640</v>
      </c>
      <c r="F6" s="17">
        <v>791616260</v>
      </c>
      <c r="G6" s="23">
        <v>791616260</v>
      </c>
      <c r="H6" s="19">
        <v>677256487</v>
      </c>
      <c r="I6" s="22">
        <v>867188828</v>
      </c>
      <c r="J6" s="17">
        <v>907079529</v>
      </c>
      <c r="K6" s="23">
        <v>948805188</v>
      </c>
    </row>
    <row r="7" spans="1:11" ht="13.5" x14ac:dyDescent="0.25">
      <c r="A7" s="20" t="s">
        <v>19</v>
      </c>
      <c r="B7" s="17">
        <v>15669</v>
      </c>
      <c r="C7" s="17">
        <v>23023</v>
      </c>
      <c r="D7" s="21">
        <v>27949</v>
      </c>
      <c r="E7" s="22">
        <v>24632</v>
      </c>
      <c r="F7" s="17">
        <v>24632</v>
      </c>
      <c r="G7" s="23">
        <v>24632</v>
      </c>
      <c r="H7" s="19">
        <v>33758</v>
      </c>
      <c r="I7" s="22">
        <v>30000</v>
      </c>
      <c r="J7" s="17">
        <v>31380</v>
      </c>
      <c r="K7" s="23">
        <v>32824</v>
      </c>
    </row>
    <row r="8" spans="1:11" ht="13.5" x14ac:dyDescent="0.25">
      <c r="A8" s="20" t="s">
        <v>20</v>
      </c>
      <c r="B8" s="17">
        <v>262372712</v>
      </c>
      <c r="C8" s="17">
        <v>241122884</v>
      </c>
      <c r="D8" s="21">
        <v>274214606</v>
      </c>
      <c r="E8" s="22">
        <v>284237032</v>
      </c>
      <c r="F8" s="17">
        <v>314237032</v>
      </c>
      <c r="G8" s="23">
        <v>314237032</v>
      </c>
      <c r="H8" s="19">
        <v>290436743</v>
      </c>
      <c r="I8" s="22">
        <v>311513942</v>
      </c>
      <c r="J8" s="17">
        <v>325843586</v>
      </c>
      <c r="K8" s="23">
        <v>340832391</v>
      </c>
    </row>
    <row r="9" spans="1:11" ht="13.5" x14ac:dyDescent="0.25">
      <c r="A9" s="20" t="s">
        <v>21</v>
      </c>
      <c r="B9" s="17">
        <v>42674999</v>
      </c>
      <c r="C9" s="17">
        <v>55899457</v>
      </c>
      <c r="D9" s="21">
        <v>62245920</v>
      </c>
      <c r="E9" s="22">
        <v>70504048</v>
      </c>
      <c r="F9" s="17">
        <v>73140692</v>
      </c>
      <c r="G9" s="23">
        <v>73140692</v>
      </c>
      <c r="H9" s="19">
        <v>96192027</v>
      </c>
      <c r="I9" s="22">
        <v>76386405</v>
      </c>
      <c r="J9" s="17">
        <v>79900210</v>
      </c>
      <c r="K9" s="23">
        <v>83575622</v>
      </c>
    </row>
    <row r="10" spans="1:11" ht="25.5" x14ac:dyDescent="0.2">
      <c r="A10" s="24" t="s">
        <v>99</v>
      </c>
      <c r="B10" s="25">
        <f>SUM(B5:B9)</f>
        <v>895996521</v>
      </c>
      <c r="C10" s="26">
        <f t="shared" ref="C10:K10" si="0">SUM(C5:C9)</f>
        <v>929575970</v>
      </c>
      <c r="D10" s="27">
        <f t="shared" si="0"/>
        <v>1015052874</v>
      </c>
      <c r="E10" s="25">
        <f t="shared" si="0"/>
        <v>1191278640</v>
      </c>
      <c r="F10" s="26">
        <f t="shared" si="0"/>
        <v>1265299904</v>
      </c>
      <c r="G10" s="28">
        <f t="shared" si="0"/>
        <v>1265299904</v>
      </c>
      <c r="H10" s="29">
        <f t="shared" si="0"/>
        <v>1152126139</v>
      </c>
      <c r="I10" s="25">
        <f t="shared" si="0"/>
        <v>1345628246</v>
      </c>
      <c r="J10" s="26">
        <f t="shared" si="0"/>
        <v>1407527202</v>
      </c>
      <c r="K10" s="28">
        <f t="shared" si="0"/>
        <v>1472273456</v>
      </c>
    </row>
    <row r="11" spans="1:11" ht="13.5" x14ac:dyDescent="0.25">
      <c r="A11" s="20" t="s">
        <v>22</v>
      </c>
      <c r="B11" s="17">
        <v>309822613</v>
      </c>
      <c r="C11" s="17">
        <v>335064976</v>
      </c>
      <c r="D11" s="21">
        <v>344583048</v>
      </c>
      <c r="E11" s="22">
        <v>396116531</v>
      </c>
      <c r="F11" s="17">
        <v>397715216</v>
      </c>
      <c r="G11" s="23">
        <v>397715216</v>
      </c>
      <c r="H11" s="19">
        <v>393144962</v>
      </c>
      <c r="I11" s="22">
        <v>451339064</v>
      </c>
      <c r="J11" s="17">
        <v>472100353</v>
      </c>
      <c r="K11" s="23">
        <v>493816990</v>
      </c>
    </row>
    <row r="12" spans="1:11" ht="13.5" x14ac:dyDescent="0.25">
      <c r="A12" s="20" t="s">
        <v>23</v>
      </c>
      <c r="B12" s="17">
        <v>19727218</v>
      </c>
      <c r="C12" s="17">
        <v>19494219</v>
      </c>
      <c r="D12" s="21">
        <v>20801544</v>
      </c>
      <c r="E12" s="22">
        <v>25032003</v>
      </c>
      <c r="F12" s="17">
        <v>28195950</v>
      </c>
      <c r="G12" s="23">
        <v>28195950</v>
      </c>
      <c r="H12" s="19">
        <v>22251176</v>
      </c>
      <c r="I12" s="22">
        <v>29577550</v>
      </c>
      <c r="J12" s="17">
        <v>30938097</v>
      </c>
      <c r="K12" s="23">
        <v>32361249</v>
      </c>
    </row>
    <row r="13" spans="1:11" ht="13.5" x14ac:dyDescent="0.25">
      <c r="A13" s="20" t="s">
        <v>24</v>
      </c>
      <c r="B13" s="17">
        <v>110485470</v>
      </c>
      <c r="C13" s="17">
        <v>121873230</v>
      </c>
      <c r="D13" s="21">
        <v>119939224</v>
      </c>
      <c r="E13" s="22">
        <v>9412612</v>
      </c>
      <c r="F13" s="17">
        <v>9409494</v>
      </c>
      <c r="G13" s="23">
        <v>9409494</v>
      </c>
      <c r="H13" s="19">
        <v>0</v>
      </c>
      <c r="I13" s="22">
        <v>9870301</v>
      </c>
      <c r="J13" s="17">
        <v>10324270</v>
      </c>
      <c r="K13" s="23">
        <v>10799188</v>
      </c>
    </row>
    <row r="14" spans="1:11" ht="13.5" x14ac:dyDescent="0.25">
      <c r="A14" s="20" t="s">
        <v>25</v>
      </c>
      <c r="B14" s="17">
        <v>6820876</v>
      </c>
      <c r="C14" s="17">
        <v>65920188</v>
      </c>
      <c r="D14" s="21">
        <v>61814975</v>
      </c>
      <c r="E14" s="22">
        <v>8600000</v>
      </c>
      <c r="F14" s="17">
        <v>8600000</v>
      </c>
      <c r="G14" s="23">
        <v>8600000</v>
      </c>
      <c r="H14" s="19">
        <v>6605899</v>
      </c>
      <c r="I14" s="22">
        <v>8698000</v>
      </c>
      <c r="J14" s="17">
        <v>9098108</v>
      </c>
      <c r="K14" s="23">
        <v>9516620</v>
      </c>
    </row>
    <row r="15" spans="1:11" ht="13.5" x14ac:dyDescent="0.25">
      <c r="A15" s="20" t="s">
        <v>26</v>
      </c>
      <c r="B15" s="17">
        <v>308019768</v>
      </c>
      <c r="C15" s="17">
        <v>344352159</v>
      </c>
      <c r="D15" s="21">
        <v>371887251</v>
      </c>
      <c r="E15" s="22">
        <v>335821068</v>
      </c>
      <c r="F15" s="17">
        <v>427563437</v>
      </c>
      <c r="G15" s="23">
        <v>427563437</v>
      </c>
      <c r="H15" s="19">
        <v>37683766</v>
      </c>
      <c r="I15" s="22">
        <v>448663379</v>
      </c>
      <c r="J15" s="17">
        <v>469301860</v>
      </c>
      <c r="K15" s="23">
        <v>490889737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177896</v>
      </c>
      <c r="E16" s="22">
        <v>461130</v>
      </c>
      <c r="F16" s="17">
        <v>1000000</v>
      </c>
      <c r="G16" s="23">
        <v>1000000</v>
      </c>
      <c r="H16" s="19">
        <v>54750</v>
      </c>
      <c r="I16" s="22">
        <v>1049000</v>
      </c>
      <c r="J16" s="17">
        <v>1097251</v>
      </c>
      <c r="K16" s="23">
        <v>1147723</v>
      </c>
    </row>
    <row r="17" spans="1:11" ht="13.5" x14ac:dyDescent="0.25">
      <c r="A17" s="20" t="s">
        <v>28</v>
      </c>
      <c r="B17" s="17">
        <v>261091345</v>
      </c>
      <c r="C17" s="17">
        <v>310668875</v>
      </c>
      <c r="D17" s="21">
        <v>531576254</v>
      </c>
      <c r="E17" s="22">
        <v>351545581</v>
      </c>
      <c r="F17" s="17">
        <v>332399389</v>
      </c>
      <c r="G17" s="23">
        <v>332399389</v>
      </c>
      <c r="H17" s="19">
        <v>219821548</v>
      </c>
      <c r="I17" s="22">
        <v>362268819</v>
      </c>
      <c r="J17" s="17">
        <v>378932957</v>
      </c>
      <c r="K17" s="23">
        <v>396363852</v>
      </c>
    </row>
    <row r="18" spans="1:11" ht="13.5" x14ac:dyDescent="0.25">
      <c r="A18" s="30" t="s">
        <v>29</v>
      </c>
      <c r="B18" s="31">
        <f>SUM(B11:B17)</f>
        <v>1015967290</v>
      </c>
      <c r="C18" s="32">
        <f t="shared" ref="C18:K18" si="1">SUM(C11:C17)</f>
        <v>1197373647</v>
      </c>
      <c r="D18" s="33">
        <f t="shared" si="1"/>
        <v>1450780192</v>
      </c>
      <c r="E18" s="31">
        <f t="shared" si="1"/>
        <v>1126988925</v>
      </c>
      <c r="F18" s="32">
        <f t="shared" si="1"/>
        <v>1204883486</v>
      </c>
      <c r="G18" s="34">
        <f t="shared" si="1"/>
        <v>1204883486</v>
      </c>
      <c r="H18" s="35">
        <f t="shared" si="1"/>
        <v>679562101</v>
      </c>
      <c r="I18" s="31">
        <f t="shared" si="1"/>
        <v>1311466113</v>
      </c>
      <c r="J18" s="32">
        <f t="shared" si="1"/>
        <v>1371792896</v>
      </c>
      <c r="K18" s="34">
        <f t="shared" si="1"/>
        <v>1434895359</v>
      </c>
    </row>
    <row r="19" spans="1:11" ht="13.5" x14ac:dyDescent="0.25">
      <c r="A19" s="30" t="s">
        <v>30</v>
      </c>
      <c r="B19" s="36">
        <f>+B10-B18</f>
        <v>-119970769</v>
      </c>
      <c r="C19" s="37">
        <f t="shared" ref="C19:K19" si="2">+C10-C18</f>
        <v>-267797677</v>
      </c>
      <c r="D19" s="38">
        <f t="shared" si="2"/>
        <v>-435727318</v>
      </c>
      <c r="E19" s="36">
        <f t="shared" si="2"/>
        <v>64289715</v>
      </c>
      <c r="F19" s="37">
        <f t="shared" si="2"/>
        <v>60416418</v>
      </c>
      <c r="G19" s="39">
        <f t="shared" si="2"/>
        <v>60416418</v>
      </c>
      <c r="H19" s="40">
        <f t="shared" si="2"/>
        <v>472564038</v>
      </c>
      <c r="I19" s="36">
        <f t="shared" si="2"/>
        <v>34162133</v>
      </c>
      <c r="J19" s="37">
        <f t="shared" si="2"/>
        <v>35734306</v>
      </c>
      <c r="K19" s="39">
        <f t="shared" si="2"/>
        <v>37378097</v>
      </c>
    </row>
    <row r="20" spans="1:11" ht="25.5" x14ac:dyDescent="0.2">
      <c r="A20" s="41" t="s">
        <v>31</v>
      </c>
      <c r="B20" s="42">
        <v>57430619</v>
      </c>
      <c r="C20" s="43">
        <v>72616429</v>
      </c>
      <c r="D20" s="44">
        <v>55884830</v>
      </c>
      <c r="E20" s="42">
        <v>70482657</v>
      </c>
      <c r="F20" s="43">
        <v>70482657</v>
      </c>
      <c r="G20" s="45">
        <v>70482657</v>
      </c>
      <c r="H20" s="46">
        <v>41648228</v>
      </c>
      <c r="I20" s="42">
        <v>64627000</v>
      </c>
      <c r="J20" s="43">
        <v>67599842</v>
      </c>
      <c r="K20" s="45">
        <v>70709436</v>
      </c>
    </row>
    <row r="21" spans="1:11" ht="13.5" x14ac:dyDescent="0.25">
      <c r="A21" s="47" t="s">
        <v>32</v>
      </c>
      <c r="B21" s="48">
        <v>5344094</v>
      </c>
      <c r="C21" s="49">
        <v>517047</v>
      </c>
      <c r="D21" s="50">
        <v>7319275</v>
      </c>
      <c r="E21" s="48">
        <v>1179194</v>
      </c>
      <c r="F21" s="49">
        <v>1179194</v>
      </c>
      <c r="G21" s="51">
        <v>1179194</v>
      </c>
      <c r="H21" s="52">
        <v>0</v>
      </c>
      <c r="I21" s="48">
        <v>1236975</v>
      </c>
      <c r="J21" s="49">
        <v>1293876</v>
      </c>
      <c r="K21" s="51">
        <v>1353395</v>
      </c>
    </row>
    <row r="22" spans="1:11" ht="25.5" x14ac:dyDescent="0.2">
      <c r="A22" s="53" t="s">
        <v>100</v>
      </c>
      <c r="B22" s="54">
        <f>SUM(B19:B21)</f>
        <v>-57196056</v>
      </c>
      <c r="C22" s="55">
        <f t="shared" ref="C22:K22" si="3">SUM(C19:C21)</f>
        <v>-194664201</v>
      </c>
      <c r="D22" s="56">
        <f t="shared" si="3"/>
        <v>-372523213</v>
      </c>
      <c r="E22" s="54">
        <f t="shared" si="3"/>
        <v>135951566</v>
      </c>
      <c r="F22" s="55">
        <f t="shared" si="3"/>
        <v>132078269</v>
      </c>
      <c r="G22" s="57">
        <f t="shared" si="3"/>
        <v>132078269</v>
      </c>
      <c r="H22" s="58">
        <f t="shared" si="3"/>
        <v>514212266</v>
      </c>
      <c r="I22" s="54">
        <f t="shared" si="3"/>
        <v>100026108</v>
      </c>
      <c r="J22" s="55">
        <f t="shared" si="3"/>
        <v>104628024</v>
      </c>
      <c r="K22" s="57">
        <f t="shared" si="3"/>
        <v>109440928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-57196056</v>
      </c>
      <c r="C24" s="37">
        <f t="shared" ref="C24:K24" si="4">SUM(C22:C23)</f>
        <v>-194664201</v>
      </c>
      <c r="D24" s="38">
        <f t="shared" si="4"/>
        <v>-372523213</v>
      </c>
      <c r="E24" s="36">
        <f t="shared" si="4"/>
        <v>135951566</v>
      </c>
      <c r="F24" s="37">
        <f t="shared" si="4"/>
        <v>132078269</v>
      </c>
      <c r="G24" s="39">
        <f t="shared" si="4"/>
        <v>132078269</v>
      </c>
      <c r="H24" s="40">
        <f t="shared" si="4"/>
        <v>514212266</v>
      </c>
      <c r="I24" s="36">
        <f t="shared" si="4"/>
        <v>100026108</v>
      </c>
      <c r="J24" s="37">
        <f t="shared" si="4"/>
        <v>104628024</v>
      </c>
      <c r="K24" s="39">
        <f t="shared" si="4"/>
        <v>109440928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3035791</v>
      </c>
      <c r="C27" s="66">
        <v>7257141</v>
      </c>
      <c r="D27" s="67">
        <v>4578294</v>
      </c>
      <c r="E27" s="68">
        <v>134568093</v>
      </c>
      <c r="F27" s="66">
        <v>129647591</v>
      </c>
      <c r="G27" s="69">
        <v>129647591</v>
      </c>
      <c r="H27" s="70">
        <v>75120360</v>
      </c>
      <c r="I27" s="68">
        <v>98591030</v>
      </c>
      <c r="J27" s="66">
        <v>103126206</v>
      </c>
      <c r="K27" s="69">
        <v>107870002</v>
      </c>
    </row>
    <row r="28" spans="1:11" ht="13.5" x14ac:dyDescent="0.25">
      <c r="A28" s="71" t="s">
        <v>36</v>
      </c>
      <c r="B28" s="17">
        <v>0</v>
      </c>
      <c r="C28" s="17">
        <v>1</v>
      </c>
      <c r="D28" s="21">
        <v>-31</v>
      </c>
      <c r="E28" s="22">
        <v>69481000</v>
      </c>
      <c r="F28" s="17">
        <v>100481000</v>
      </c>
      <c r="G28" s="23">
        <v>100481000</v>
      </c>
      <c r="H28" s="19">
        <v>0</v>
      </c>
      <c r="I28" s="22">
        <v>64627000</v>
      </c>
      <c r="J28" s="17">
        <v>67599837</v>
      </c>
      <c r="K28" s="23">
        <v>70709430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1248948</v>
      </c>
      <c r="C31" s="17">
        <v>6625152</v>
      </c>
      <c r="D31" s="21">
        <v>3458482</v>
      </c>
      <c r="E31" s="22">
        <v>63587093</v>
      </c>
      <c r="F31" s="17">
        <v>29166591</v>
      </c>
      <c r="G31" s="23">
        <v>29166591</v>
      </c>
      <c r="H31" s="19">
        <v>0</v>
      </c>
      <c r="I31" s="22">
        <v>33964030</v>
      </c>
      <c r="J31" s="17">
        <v>35526369</v>
      </c>
      <c r="K31" s="23">
        <v>37160572</v>
      </c>
    </row>
    <row r="32" spans="1:11" ht="13.5" x14ac:dyDescent="0.25">
      <c r="A32" s="30" t="s">
        <v>39</v>
      </c>
      <c r="B32" s="66">
        <f>SUM(B28:B31)</f>
        <v>1248948</v>
      </c>
      <c r="C32" s="66">
        <f t="shared" ref="C32:K32" si="5">SUM(C28:C31)</f>
        <v>6625153</v>
      </c>
      <c r="D32" s="67">
        <f t="shared" si="5"/>
        <v>3458451</v>
      </c>
      <c r="E32" s="68">
        <f t="shared" si="5"/>
        <v>133068093</v>
      </c>
      <c r="F32" s="66">
        <f t="shared" si="5"/>
        <v>129647591</v>
      </c>
      <c r="G32" s="69">
        <f t="shared" si="5"/>
        <v>129647591</v>
      </c>
      <c r="H32" s="70">
        <f t="shared" si="5"/>
        <v>0</v>
      </c>
      <c r="I32" s="68">
        <f t="shared" si="5"/>
        <v>98591030</v>
      </c>
      <c r="J32" s="66">
        <f t="shared" si="5"/>
        <v>103126206</v>
      </c>
      <c r="K32" s="69">
        <f t="shared" si="5"/>
        <v>107870002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505001287</v>
      </c>
      <c r="C35" s="17">
        <v>571102225</v>
      </c>
      <c r="D35" s="21">
        <v>517615581</v>
      </c>
      <c r="E35" s="22">
        <v>1487869122</v>
      </c>
      <c r="F35" s="17">
        <v>1487869122</v>
      </c>
      <c r="G35" s="23">
        <v>1487869122</v>
      </c>
      <c r="H35" s="19">
        <v>1523433753</v>
      </c>
      <c r="I35" s="22">
        <v>448184574</v>
      </c>
      <c r="J35" s="17">
        <v>455802343</v>
      </c>
      <c r="K35" s="23">
        <v>456376615</v>
      </c>
    </row>
    <row r="36" spans="1:11" ht="13.5" x14ac:dyDescent="0.25">
      <c r="A36" s="20" t="s">
        <v>42</v>
      </c>
      <c r="B36" s="17">
        <v>2107557858</v>
      </c>
      <c r="C36" s="17">
        <v>2065148937</v>
      </c>
      <c r="D36" s="21">
        <v>2017444300</v>
      </c>
      <c r="E36" s="22">
        <v>2886349134</v>
      </c>
      <c r="F36" s="17">
        <v>2881428632</v>
      </c>
      <c r="G36" s="23">
        <v>2881428632</v>
      </c>
      <c r="H36" s="19">
        <v>4106443561</v>
      </c>
      <c r="I36" s="22">
        <v>2983725170</v>
      </c>
      <c r="J36" s="17">
        <v>2981052075</v>
      </c>
      <c r="K36" s="23">
        <v>2985737397</v>
      </c>
    </row>
    <row r="37" spans="1:11" ht="13.5" x14ac:dyDescent="0.25">
      <c r="A37" s="20" t="s">
        <v>43</v>
      </c>
      <c r="B37" s="17">
        <v>699642937</v>
      </c>
      <c r="C37" s="17">
        <v>948829811</v>
      </c>
      <c r="D37" s="21">
        <v>1178048725</v>
      </c>
      <c r="E37" s="22">
        <v>540343381</v>
      </c>
      <c r="F37" s="17">
        <v>540343381</v>
      </c>
      <c r="G37" s="23">
        <v>540343381</v>
      </c>
      <c r="H37" s="19">
        <v>2316428766</v>
      </c>
      <c r="I37" s="22">
        <v>516229727</v>
      </c>
      <c r="J37" s="17">
        <v>516229727</v>
      </c>
      <c r="K37" s="23">
        <v>516229727</v>
      </c>
    </row>
    <row r="38" spans="1:11" ht="13.5" x14ac:dyDescent="0.25">
      <c r="A38" s="20" t="s">
        <v>44</v>
      </c>
      <c r="B38" s="17">
        <v>65651563</v>
      </c>
      <c r="C38" s="17">
        <v>67430665</v>
      </c>
      <c r="D38" s="21">
        <v>146389121</v>
      </c>
      <c r="E38" s="22">
        <v>67082336</v>
      </c>
      <c r="F38" s="17">
        <v>67082336</v>
      </c>
      <c r="G38" s="23">
        <v>67082336</v>
      </c>
      <c r="H38" s="19">
        <v>209355034</v>
      </c>
      <c r="I38" s="22">
        <v>70369370</v>
      </c>
      <c r="J38" s="17">
        <v>70369370</v>
      </c>
      <c r="K38" s="23">
        <v>70369370</v>
      </c>
    </row>
    <row r="39" spans="1:11" ht="13.5" x14ac:dyDescent="0.25">
      <c r="A39" s="20" t="s">
        <v>45</v>
      </c>
      <c r="B39" s="17">
        <v>2309322723</v>
      </c>
      <c r="C39" s="17">
        <v>1632801114</v>
      </c>
      <c r="D39" s="21">
        <v>1838549066</v>
      </c>
      <c r="E39" s="22">
        <v>3630840973</v>
      </c>
      <c r="F39" s="17">
        <v>3770854533</v>
      </c>
      <c r="G39" s="23">
        <v>3770854533</v>
      </c>
      <c r="H39" s="19">
        <v>3097931222</v>
      </c>
      <c r="I39" s="22">
        <v>2849645197</v>
      </c>
      <c r="J39" s="17">
        <v>2854789251</v>
      </c>
      <c r="K39" s="23">
        <v>2861484360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114041666</v>
      </c>
      <c r="C42" s="17">
        <v>397356216</v>
      </c>
      <c r="D42" s="21">
        <v>-28767404</v>
      </c>
      <c r="E42" s="22">
        <v>441424769</v>
      </c>
      <c r="F42" s="17">
        <v>441424769</v>
      </c>
      <c r="G42" s="23">
        <v>441424769</v>
      </c>
      <c r="H42" s="19">
        <v>21320692</v>
      </c>
      <c r="I42" s="22">
        <v>-674222135</v>
      </c>
      <c r="J42" s="17">
        <v>-677048478</v>
      </c>
      <c r="K42" s="23">
        <v>-672085682</v>
      </c>
    </row>
    <row r="43" spans="1:11" ht="13.5" x14ac:dyDescent="0.25">
      <c r="A43" s="20" t="s">
        <v>48</v>
      </c>
      <c r="B43" s="17">
        <v>17848739</v>
      </c>
      <c r="C43" s="17">
        <v>-7171795</v>
      </c>
      <c r="D43" s="21">
        <v>-4621843</v>
      </c>
      <c r="E43" s="22">
        <v>0</v>
      </c>
      <c r="F43" s="17">
        <v>-69481000</v>
      </c>
      <c r="G43" s="23">
        <v>-69481000</v>
      </c>
      <c r="H43" s="19">
        <v>-75120359</v>
      </c>
      <c r="I43" s="22">
        <v>-98591030</v>
      </c>
      <c r="J43" s="17">
        <v>-103126206</v>
      </c>
      <c r="K43" s="23">
        <v>-107870002</v>
      </c>
    </row>
    <row r="44" spans="1:11" ht="13.5" x14ac:dyDescent="0.25">
      <c r="A44" s="20" t="s">
        <v>49</v>
      </c>
      <c r="B44" s="17">
        <v>0</v>
      </c>
      <c r="C44" s="17">
        <v>-5629312</v>
      </c>
      <c r="D44" s="21">
        <v>0</v>
      </c>
      <c r="E44" s="22">
        <v>-1937067</v>
      </c>
      <c r="F44" s="17">
        <v>-1937067</v>
      </c>
      <c r="G44" s="23">
        <v>-1937067</v>
      </c>
      <c r="H44" s="19">
        <v>-3002930</v>
      </c>
      <c r="I44" s="22">
        <v>-2031984</v>
      </c>
      <c r="J44" s="17">
        <v>-2031984</v>
      </c>
      <c r="K44" s="23">
        <v>-2031984</v>
      </c>
    </row>
    <row r="45" spans="1:11" ht="13.5" x14ac:dyDescent="0.25">
      <c r="A45" s="30" t="s">
        <v>50</v>
      </c>
      <c r="B45" s="66">
        <v>103324414</v>
      </c>
      <c r="C45" s="66">
        <v>384499421</v>
      </c>
      <c r="D45" s="67">
        <v>-47493077</v>
      </c>
      <c r="E45" s="68">
        <v>428712310</v>
      </c>
      <c r="F45" s="66">
        <v>359231310</v>
      </c>
      <c r="G45" s="69">
        <v>359231310</v>
      </c>
      <c r="H45" s="70">
        <v>-107582208</v>
      </c>
      <c r="I45" s="68">
        <v>-798564998</v>
      </c>
      <c r="J45" s="66">
        <v>-791836144</v>
      </c>
      <c r="K45" s="69">
        <v>-792160144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196258</v>
      </c>
      <c r="C48" s="17">
        <v>-13822291</v>
      </c>
      <c r="D48" s="21">
        <v>-21039231</v>
      </c>
      <c r="E48" s="22">
        <v>1076691007</v>
      </c>
      <c r="F48" s="17">
        <v>1076691007</v>
      </c>
      <c r="G48" s="23">
        <v>1076691007</v>
      </c>
      <c r="H48" s="19">
        <v>-35230014</v>
      </c>
      <c r="I48" s="22">
        <v>3059546</v>
      </c>
      <c r="J48" s="17">
        <v>9788401</v>
      </c>
      <c r="K48" s="23">
        <v>9464401</v>
      </c>
    </row>
    <row r="49" spans="1:11" ht="13.5" x14ac:dyDescent="0.25">
      <c r="A49" s="20" t="s">
        <v>53</v>
      </c>
      <c r="B49" s="17">
        <f>+B75</f>
        <v>515924665.09785032</v>
      </c>
      <c r="C49" s="17">
        <f t="shared" ref="C49:K49" si="6">+C75</f>
        <v>341679530.30542636</v>
      </c>
      <c r="D49" s="21">
        <f t="shared" si="6"/>
        <v>672571446.74012721</v>
      </c>
      <c r="E49" s="22">
        <f t="shared" si="6"/>
        <v>231058051.44138378</v>
      </c>
      <c r="F49" s="17">
        <f t="shared" si="6"/>
        <v>243919022.42922232</v>
      </c>
      <c r="G49" s="23">
        <f t="shared" si="6"/>
        <v>243919022.42922232</v>
      </c>
      <c r="H49" s="19">
        <f t="shared" si="6"/>
        <v>1221699897.8727884</v>
      </c>
      <c r="I49" s="22">
        <f t="shared" si="6"/>
        <v>326382463.77375495</v>
      </c>
      <c r="J49" s="17">
        <f t="shared" si="6"/>
        <v>321836985.75732505</v>
      </c>
      <c r="K49" s="23">
        <f t="shared" si="6"/>
        <v>317454791.97946757</v>
      </c>
    </row>
    <row r="50" spans="1:11" ht="13.5" x14ac:dyDescent="0.25">
      <c r="A50" s="30" t="s">
        <v>54</v>
      </c>
      <c r="B50" s="66">
        <f>+B48-B49</f>
        <v>-515728407.09785032</v>
      </c>
      <c r="C50" s="66">
        <f t="shared" ref="C50:K50" si="7">+C48-C49</f>
        <v>-355501821.30542636</v>
      </c>
      <c r="D50" s="67">
        <f t="shared" si="7"/>
        <v>-693610677.74012721</v>
      </c>
      <c r="E50" s="68">
        <f t="shared" si="7"/>
        <v>845632955.55861616</v>
      </c>
      <c r="F50" s="66">
        <f t="shared" si="7"/>
        <v>832771984.57077765</v>
      </c>
      <c r="G50" s="69">
        <f t="shared" si="7"/>
        <v>832771984.57077765</v>
      </c>
      <c r="H50" s="70">
        <f t="shared" si="7"/>
        <v>-1256929911.8727884</v>
      </c>
      <c r="I50" s="68">
        <f t="shared" si="7"/>
        <v>-323322917.77375495</v>
      </c>
      <c r="J50" s="66">
        <f t="shared" si="7"/>
        <v>-312048584.75732505</v>
      </c>
      <c r="K50" s="69">
        <f t="shared" si="7"/>
        <v>-307990390.97946757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2037313861</v>
      </c>
      <c r="C53" s="17">
        <v>1958883043</v>
      </c>
      <c r="D53" s="21">
        <v>1886318600</v>
      </c>
      <c r="E53" s="22">
        <v>2797219823</v>
      </c>
      <c r="F53" s="17">
        <v>2792299321</v>
      </c>
      <c r="G53" s="23">
        <v>2792299321</v>
      </c>
      <c r="H53" s="19">
        <v>3841917297</v>
      </c>
      <c r="I53" s="22">
        <v>2890228524</v>
      </c>
      <c r="J53" s="17">
        <v>2887555429</v>
      </c>
      <c r="K53" s="23">
        <v>2892240751</v>
      </c>
    </row>
    <row r="54" spans="1:11" ht="13.5" x14ac:dyDescent="0.25">
      <c r="A54" s="20" t="s">
        <v>57</v>
      </c>
      <c r="B54" s="17">
        <v>110341985</v>
      </c>
      <c r="C54" s="17">
        <v>108482507</v>
      </c>
      <c r="D54" s="21">
        <v>111131305</v>
      </c>
      <c r="E54" s="22">
        <v>9392612</v>
      </c>
      <c r="F54" s="17">
        <v>9389494</v>
      </c>
      <c r="G54" s="23">
        <v>9389494</v>
      </c>
      <c r="H54" s="19">
        <v>0</v>
      </c>
      <c r="I54" s="22">
        <v>9849321</v>
      </c>
      <c r="J54" s="17">
        <v>10302325</v>
      </c>
      <c r="K54" s="23">
        <v>10776234</v>
      </c>
    </row>
    <row r="55" spans="1:11" ht="13.5" x14ac:dyDescent="0.25">
      <c r="A55" s="20" t="s">
        <v>58</v>
      </c>
      <c r="B55" s="17">
        <v>0</v>
      </c>
      <c r="C55" s="17">
        <v>-47999</v>
      </c>
      <c r="D55" s="21">
        <v>48000</v>
      </c>
      <c r="E55" s="22">
        <v>51512950</v>
      </c>
      <c r="F55" s="17">
        <v>47955000</v>
      </c>
      <c r="G55" s="23">
        <v>47955000</v>
      </c>
      <c r="H55" s="19">
        <v>45400708</v>
      </c>
      <c r="I55" s="22">
        <v>36725879</v>
      </c>
      <c r="J55" s="17">
        <v>38415267</v>
      </c>
      <c r="K55" s="23">
        <v>40182369</v>
      </c>
    </row>
    <row r="56" spans="1:11" ht="13.5" x14ac:dyDescent="0.25">
      <c r="A56" s="20" t="s">
        <v>59</v>
      </c>
      <c r="B56" s="17">
        <v>71471272</v>
      </c>
      <c r="C56" s="17">
        <v>94043036</v>
      </c>
      <c r="D56" s="21">
        <v>120246225</v>
      </c>
      <c r="E56" s="22">
        <v>96480220</v>
      </c>
      <c r="F56" s="17">
        <v>103426832</v>
      </c>
      <c r="G56" s="23">
        <v>103426832</v>
      </c>
      <c r="H56" s="19">
        <v>88318267</v>
      </c>
      <c r="I56" s="22">
        <v>108558287</v>
      </c>
      <c r="J56" s="17">
        <v>113551921</v>
      </c>
      <c r="K56" s="23">
        <v>118775307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66378692</v>
      </c>
      <c r="C59" s="17">
        <v>71270338</v>
      </c>
      <c r="D59" s="21">
        <v>69533750</v>
      </c>
      <c r="E59" s="22">
        <v>87981513</v>
      </c>
      <c r="F59" s="17">
        <v>89487901</v>
      </c>
      <c r="G59" s="23">
        <v>89487901</v>
      </c>
      <c r="H59" s="19">
        <v>76162374</v>
      </c>
      <c r="I59" s="22">
        <v>94562034</v>
      </c>
      <c r="J59" s="17">
        <v>98911882</v>
      </c>
      <c r="K59" s="23">
        <v>103461829</v>
      </c>
    </row>
    <row r="60" spans="1:11" ht="13.5" x14ac:dyDescent="0.25">
      <c r="A60" s="20" t="s">
        <v>62</v>
      </c>
      <c r="B60" s="17">
        <v>21109588</v>
      </c>
      <c r="C60" s="17">
        <v>30701900</v>
      </c>
      <c r="D60" s="21">
        <v>35203716</v>
      </c>
      <c r="E60" s="22">
        <v>36737020</v>
      </c>
      <c r="F60" s="17">
        <v>36738343</v>
      </c>
      <c r="G60" s="23">
        <v>36738343</v>
      </c>
      <c r="H60" s="19">
        <v>37299566</v>
      </c>
      <c r="I60" s="22">
        <v>38538522</v>
      </c>
      <c r="J60" s="17">
        <v>40311292</v>
      </c>
      <c r="K60" s="23">
        <v>42165611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0.45452294001157828</v>
      </c>
      <c r="C70" s="5">
        <f t="shared" ref="C70:K70" si="8">IF(ISERROR(C71/C72),0,(C71/C72))</f>
        <v>1.3393993904641157</v>
      </c>
      <c r="D70" s="5">
        <f t="shared" si="8"/>
        <v>1.2152206432509161</v>
      </c>
      <c r="E70" s="5">
        <f t="shared" si="8"/>
        <v>1.0503261701161979</v>
      </c>
      <c r="F70" s="5">
        <f t="shared" si="8"/>
        <v>0.99940832695672188</v>
      </c>
      <c r="G70" s="5">
        <f t="shared" si="8"/>
        <v>0.99940832695672188</v>
      </c>
      <c r="H70" s="5">
        <f t="shared" si="8"/>
        <v>0.8316262053571194</v>
      </c>
      <c r="I70" s="5">
        <f t="shared" si="8"/>
        <v>0.51550239615711668</v>
      </c>
      <c r="J70" s="5">
        <f t="shared" si="8"/>
        <v>0.53006743524907185</v>
      </c>
      <c r="K70" s="5">
        <f t="shared" si="8"/>
        <v>0.54399197045852632</v>
      </c>
    </row>
    <row r="71" spans="1:11" hidden="1" x14ac:dyDescent="0.2">
      <c r="A71" s="1" t="s">
        <v>104</v>
      </c>
      <c r="B71" s="2">
        <f>+B83</f>
        <v>274013276</v>
      </c>
      <c r="C71" s="2">
        <f t="shared" ref="C71:K71" si="9">+C83</f>
        <v>870878732</v>
      </c>
      <c r="D71" s="2">
        <f t="shared" si="9"/>
        <v>837694065</v>
      </c>
      <c r="E71" s="2">
        <f t="shared" si="9"/>
        <v>904781915</v>
      </c>
      <c r="F71" s="2">
        <f t="shared" si="9"/>
        <v>904781915</v>
      </c>
      <c r="G71" s="2">
        <f t="shared" si="9"/>
        <v>904781915</v>
      </c>
      <c r="H71" s="2">
        <f t="shared" si="9"/>
        <v>646483013</v>
      </c>
      <c r="I71" s="2">
        <f t="shared" si="9"/>
        <v>508426618</v>
      </c>
      <c r="J71" s="2">
        <f t="shared" si="9"/>
        <v>546840181</v>
      </c>
      <c r="K71" s="2">
        <f t="shared" si="9"/>
        <v>587020773</v>
      </c>
    </row>
    <row r="72" spans="1:11" hidden="1" x14ac:dyDescent="0.2">
      <c r="A72" s="1" t="s">
        <v>105</v>
      </c>
      <c r="B72" s="2">
        <f>+B77</f>
        <v>602859068</v>
      </c>
      <c r="C72" s="2">
        <f t="shared" ref="C72:K72" si="10">+C77</f>
        <v>650200932</v>
      </c>
      <c r="D72" s="2">
        <f t="shared" si="10"/>
        <v>689334953</v>
      </c>
      <c r="E72" s="2">
        <f t="shared" si="10"/>
        <v>861429469</v>
      </c>
      <c r="F72" s="2">
        <f t="shared" si="10"/>
        <v>905317567</v>
      </c>
      <c r="G72" s="2">
        <f t="shared" si="10"/>
        <v>905317567</v>
      </c>
      <c r="H72" s="2">
        <f t="shared" si="10"/>
        <v>777372104</v>
      </c>
      <c r="I72" s="2">
        <f t="shared" si="10"/>
        <v>986274015</v>
      </c>
      <c r="J72" s="2">
        <f t="shared" si="10"/>
        <v>1031642664</v>
      </c>
      <c r="K72" s="2">
        <f t="shared" si="10"/>
        <v>1079098231</v>
      </c>
    </row>
    <row r="73" spans="1:11" hidden="1" x14ac:dyDescent="0.2">
      <c r="A73" s="1" t="s">
        <v>106</v>
      </c>
      <c r="B73" s="2">
        <f>+B74</f>
        <v>67806562</v>
      </c>
      <c r="C73" s="2">
        <f t="shared" ref="C73:K73" si="11">+(C78+C80+C81+C82)-(B78+B80+B81+B82)</f>
        <v>65810931</v>
      </c>
      <c r="D73" s="2">
        <f t="shared" si="11"/>
        <v>-36894724</v>
      </c>
      <c r="E73" s="2">
        <f t="shared" si="11"/>
        <v>-151574165</v>
      </c>
      <c r="F73" s="2">
        <f>+(F78+F80+F81+F82)-(D78+D80+D81+D82)</f>
        <v>-151574165</v>
      </c>
      <c r="G73" s="2">
        <f>+(G78+G80+G81+G82)-(D78+D80+D81+D82)</f>
        <v>-151574165</v>
      </c>
      <c r="H73" s="2">
        <f>+(H78+H80+H81+H82)-(D78+D80+D81+D82)</f>
        <v>877702636</v>
      </c>
      <c r="I73" s="2">
        <f>+(I78+I80+I81+I82)-(E78+E80+E81+E82)</f>
        <v>26175742</v>
      </c>
      <c r="J73" s="2">
        <f t="shared" si="11"/>
        <v>858772</v>
      </c>
      <c r="K73" s="2">
        <f t="shared" si="11"/>
        <v>898272</v>
      </c>
    </row>
    <row r="74" spans="1:11" hidden="1" x14ac:dyDescent="0.2">
      <c r="A74" s="1" t="s">
        <v>107</v>
      </c>
      <c r="B74" s="2">
        <f>+TREND(C74:E74)</f>
        <v>67806562</v>
      </c>
      <c r="C74" s="2">
        <f>+C73</f>
        <v>65810931</v>
      </c>
      <c r="D74" s="2">
        <f t="shared" ref="D74:K74" si="12">+D73</f>
        <v>-36894724</v>
      </c>
      <c r="E74" s="2">
        <f t="shared" si="12"/>
        <v>-151574165</v>
      </c>
      <c r="F74" s="2">
        <f t="shared" si="12"/>
        <v>-151574165</v>
      </c>
      <c r="G74" s="2">
        <f t="shared" si="12"/>
        <v>-151574165</v>
      </c>
      <c r="H74" s="2">
        <f t="shared" si="12"/>
        <v>877702636</v>
      </c>
      <c r="I74" s="2">
        <f t="shared" si="12"/>
        <v>26175742</v>
      </c>
      <c r="J74" s="2">
        <f t="shared" si="12"/>
        <v>858772</v>
      </c>
      <c r="K74" s="2">
        <f t="shared" si="12"/>
        <v>898272</v>
      </c>
    </row>
    <row r="75" spans="1:11" hidden="1" x14ac:dyDescent="0.2">
      <c r="A75" s="1" t="s">
        <v>108</v>
      </c>
      <c r="B75" s="2">
        <f>+B84-(((B80+B81+B82+B78)*B70)-B79)</f>
        <v>515924665.09785032</v>
      </c>
      <c r="C75" s="2">
        <f t="shared" ref="C75:K75" si="13">+C84-(((C80+C81+C82+C78)*C70)-C79)</f>
        <v>341679530.30542636</v>
      </c>
      <c r="D75" s="2">
        <f t="shared" si="13"/>
        <v>672571446.74012721</v>
      </c>
      <c r="E75" s="2">
        <f t="shared" si="13"/>
        <v>231058051.44138378</v>
      </c>
      <c r="F75" s="2">
        <f t="shared" si="13"/>
        <v>243919022.42922232</v>
      </c>
      <c r="G75" s="2">
        <f t="shared" si="13"/>
        <v>243919022.42922232</v>
      </c>
      <c r="H75" s="2">
        <f t="shared" si="13"/>
        <v>1221699897.8727884</v>
      </c>
      <c r="I75" s="2">
        <f t="shared" si="13"/>
        <v>326382463.77375495</v>
      </c>
      <c r="J75" s="2">
        <f t="shared" si="13"/>
        <v>321836985.75732505</v>
      </c>
      <c r="K75" s="2">
        <f t="shared" si="13"/>
        <v>317454791.97946757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602859068</v>
      </c>
      <c r="C77" s="3">
        <v>650200932</v>
      </c>
      <c r="D77" s="3">
        <v>689334953</v>
      </c>
      <c r="E77" s="3">
        <v>861429469</v>
      </c>
      <c r="F77" s="3">
        <v>905317567</v>
      </c>
      <c r="G77" s="3">
        <v>905317567</v>
      </c>
      <c r="H77" s="3">
        <v>777372104</v>
      </c>
      <c r="I77" s="3">
        <v>986274015</v>
      </c>
      <c r="J77" s="3">
        <v>1031642664</v>
      </c>
      <c r="K77" s="3">
        <v>1079098231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562601505</v>
      </c>
      <c r="C79" s="3">
        <v>813373890</v>
      </c>
      <c r="D79" s="3">
        <v>1026292997</v>
      </c>
      <c r="E79" s="3">
        <v>511344112</v>
      </c>
      <c r="F79" s="3">
        <v>511344112</v>
      </c>
      <c r="G79" s="3">
        <v>511344112</v>
      </c>
      <c r="H79" s="3">
        <v>1910524185</v>
      </c>
      <c r="I79" s="3">
        <v>485809495</v>
      </c>
      <c r="J79" s="3">
        <v>485809495</v>
      </c>
      <c r="K79" s="3">
        <v>485809495</v>
      </c>
    </row>
    <row r="80" spans="1:11" hidden="1" x14ac:dyDescent="0.2">
      <c r="A80" s="1" t="s">
        <v>71</v>
      </c>
      <c r="B80" s="3">
        <v>335512023</v>
      </c>
      <c r="C80" s="3">
        <v>395508546</v>
      </c>
      <c r="D80" s="3">
        <v>364042013</v>
      </c>
      <c r="E80" s="3">
        <v>213086433</v>
      </c>
      <c r="F80" s="3">
        <v>213086433</v>
      </c>
      <c r="G80" s="3">
        <v>213086433</v>
      </c>
      <c r="H80" s="3">
        <v>1167738707</v>
      </c>
      <c r="I80" s="3">
        <v>236798636</v>
      </c>
      <c r="J80" s="3">
        <v>237190172</v>
      </c>
      <c r="K80" s="3">
        <v>237599718</v>
      </c>
    </row>
    <row r="81" spans="1:11" hidden="1" x14ac:dyDescent="0.2">
      <c r="A81" s="1" t="s">
        <v>72</v>
      </c>
      <c r="B81" s="3">
        <v>39728727</v>
      </c>
      <c r="C81" s="3">
        <v>45543135</v>
      </c>
      <c r="D81" s="3">
        <v>40114944</v>
      </c>
      <c r="E81" s="3">
        <v>39496359</v>
      </c>
      <c r="F81" s="3">
        <v>39496359</v>
      </c>
      <c r="G81" s="3">
        <v>39496359</v>
      </c>
      <c r="H81" s="3">
        <v>114120886</v>
      </c>
      <c r="I81" s="3">
        <v>41959898</v>
      </c>
      <c r="J81" s="3">
        <v>42427134</v>
      </c>
      <c r="K81" s="3">
        <v>42915860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274013276</v>
      </c>
      <c r="C83" s="3">
        <v>870878732</v>
      </c>
      <c r="D83" s="3">
        <v>837694065</v>
      </c>
      <c r="E83" s="3">
        <v>904781915</v>
      </c>
      <c r="F83" s="3">
        <v>904781915</v>
      </c>
      <c r="G83" s="3">
        <v>904781915</v>
      </c>
      <c r="H83" s="3">
        <v>646483013</v>
      </c>
      <c r="I83" s="3">
        <v>508426618</v>
      </c>
      <c r="J83" s="3">
        <v>546840181</v>
      </c>
      <c r="K83" s="3">
        <v>587020773</v>
      </c>
    </row>
    <row r="84" spans="1:11" hidden="1" x14ac:dyDescent="0.2">
      <c r="A84" s="1" t="s">
        <v>75</v>
      </c>
      <c r="B84" s="3">
        <v>123878689</v>
      </c>
      <c r="C84" s="3">
        <v>119049993</v>
      </c>
      <c r="D84" s="3">
        <v>137418327</v>
      </c>
      <c r="E84" s="3">
        <v>-14991744</v>
      </c>
      <c r="F84" s="3">
        <v>-14991744</v>
      </c>
      <c r="G84" s="3">
        <v>-14991744</v>
      </c>
      <c r="H84" s="3">
        <v>377203742</v>
      </c>
      <c r="I84" s="3">
        <v>-15726339</v>
      </c>
      <c r="J84" s="3">
        <v>-15756481</v>
      </c>
      <c r="K84" s="3">
        <v>-15756481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96613911</v>
      </c>
      <c r="C5" s="17">
        <v>104441186</v>
      </c>
      <c r="D5" s="21">
        <v>96968757</v>
      </c>
      <c r="E5" s="22">
        <v>125697893</v>
      </c>
      <c r="F5" s="17">
        <v>125697893</v>
      </c>
      <c r="G5" s="23">
        <v>125697893</v>
      </c>
      <c r="H5" s="19">
        <v>110751382</v>
      </c>
      <c r="I5" s="22">
        <v>126597474</v>
      </c>
      <c r="J5" s="17">
        <v>132420955</v>
      </c>
      <c r="K5" s="23">
        <v>138512322</v>
      </c>
    </row>
    <row r="6" spans="1:11" ht="13.5" x14ac:dyDescent="0.25">
      <c r="A6" s="20" t="s">
        <v>18</v>
      </c>
      <c r="B6" s="17">
        <v>368155946</v>
      </c>
      <c r="C6" s="17">
        <v>408594316</v>
      </c>
      <c r="D6" s="21">
        <v>372369792</v>
      </c>
      <c r="E6" s="22">
        <v>608854935</v>
      </c>
      <c r="F6" s="17">
        <v>584027057</v>
      </c>
      <c r="G6" s="23">
        <v>584027057</v>
      </c>
      <c r="H6" s="19">
        <v>373205417</v>
      </c>
      <c r="I6" s="22">
        <v>467894965</v>
      </c>
      <c r="J6" s="17">
        <v>489418133</v>
      </c>
      <c r="K6" s="23">
        <v>511931366</v>
      </c>
    </row>
    <row r="7" spans="1:11" ht="13.5" x14ac:dyDescent="0.25">
      <c r="A7" s="20" t="s">
        <v>19</v>
      </c>
      <c r="B7" s="17">
        <v>1131112</v>
      </c>
      <c r="C7" s="17">
        <v>1407374</v>
      </c>
      <c r="D7" s="21">
        <v>2835595</v>
      </c>
      <c r="E7" s="22">
        <v>2077380</v>
      </c>
      <c r="F7" s="17">
        <v>2077380</v>
      </c>
      <c r="G7" s="23">
        <v>2077380</v>
      </c>
      <c r="H7" s="19">
        <v>6536593</v>
      </c>
      <c r="I7" s="22">
        <v>6514183</v>
      </c>
      <c r="J7" s="17">
        <v>6813836</v>
      </c>
      <c r="K7" s="23">
        <v>7127272</v>
      </c>
    </row>
    <row r="8" spans="1:11" ht="13.5" x14ac:dyDescent="0.25">
      <c r="A8" s="20" t="s">
        <v>20</v>
      </c>
      <c r="B8" s="17">
        <v>258183609</v>
      </c>
      <c r="C8" s="17">
        <v>233097345</v>
      </c>
      <c r="D8" s="21">
        <v>247196524</v>
      </c>
      <c r="E8" s="22">
        <v>269086950</v>
      </c>
      <c r="F8" s="17">
        <v>269377307</v>
      </c>
      <c r="G8" s="23">
        <v>269377307</v>
      </c>
      <c r="H8" s="19">
        <v>266938357</v>
      </c>
      <c r="I8" s="22">
        <v>285168350</v>
      </c>
      <c r="J8" s="17">
        <v>294078300</v>
      </c>
      <c r="K8" s="23">
        <v>301967400</v>
      </c>
    </row>
    <row r="9" spans="1:11" ht="13.5" x14ac:dyDescent="0.25">
      <c r="A9" s="20" t="s">
        <v>21</v>
      </c>
      <c r="B9" s="17">
        <v>65175632</v>
      </c>
      <c r="C9" s="17">
        <v>51925844</v>
      </c>
      <c r="D9" s="21">
        <v>80129255</v>
      </c>
      <c r="E9" s="22">
        <v>50627017</v>
      </c>
      <c r="F9" s="17">
        <v>50231517</v>
      </c>
      <c r="G9" s="23">
        <v>50231517</v>
      </c>
      <c r="H9" s="19">
        <v>99651528</v>
      </c>
      <c r="I9" s="22">
        <v>158188117</v>
      </c>
      <c r="J9" s="17">
        <v>163602872</v>
      </c>
      <c r="K9" s="23">
        <v>171128609</v>
      </c>
    </row>
    <row r="10" spans="1:11" ht="25.5" x14ac:dyDescent="0.2">
      <c r="A10" s="24" t="s">
        <v>99</v>
      </c>
      <c r="B10" s="25">
        <f>SUM(B5:B9)</f>
        <v>789260210</v>
      </c>
      <c r="C10" s="26">
        <f t="shared" ref="C10:K10" si="0">SUM(C5:C9)</f>
        <v>799466065</v>
      </c>
      <c r="D10" s="27">
        <f t="shared" si="0"/>
        <v>799499923</v>
      </c>
      <c r="E10" s="25">
        <f t="shared" si="0"/>
        <v>1056344175</v>
      </c>
      <c r="F10" s="26">
        <f t="shared" si="0"/>
        <v>1031411154</v>
      </c>
      <c r="G10" s="28">
        <f t="shared" si="0"/>
        <v>1031411154</v>
      </c>
      <c r="H10" s="29">
        <f t="shared" si="0"/>
        <v>857083277</v>
      </c>
      <c r="I10" s="25">
        <f t="shared" si="0"/>
        <v>1044363089</v>
      </c>
      <c r="J10" s="26">
        <f t="shared" si="0"/>
        <v>1086334096</v>
      </c>
      <c r="K10" s="28">
        <f t="shared" si="0"/>
        <v>1130666969</v>
      </c>
    </row>
    <row r="11" spans="1:11" ht="13.5" x14ac:dyDescent="0.25">
      <c r="A11" s="20" t="s">
        <v>22</v>
      </c>
      <c r="B11" s="17">
        <v>249031008</v>
      </c>
      <c r="C11" s="17">
        <v>259537424</v>
      </c>
      <c r="D11" s="21">
        <v>259779955</v>
      </c>
      <c r="E11" s="22">
        <v>280898461</v>
      </c>
      <c r="F11" s="17">
        <v>280898461</v>
      </c>
      <c r="G11" s="23">
        <v>280898461</v>
      </c>
      <c r="H11" s="19">
        <v>283033172</v>
      </c>
      <c r="I11" s="22">
        <v>293008656</v>
      </c>
      <c r="J11" s="17">
        <v>306625054</v>
      </c>
      <c r="K11" s="23">
        <v>320561320</v>
      </c>
    </row>
    <row r="12" spans="1:11" ht="13.5" x14ac:dyDescent="0.25">
      <c r="A12" s="20" t="s">
        <v>23</v>
      </c>
      <c r="B12" s="17">
        <v>15492512</v>
      </c>
      <c r="C12" s="17">
        <v>15589001</v>
      </c>
      <c r="D12" s="21">
        <v>16678658</v>
      </c>
      <c r="E12" s="22">
        <v>18056468</v>
      </c>
      <c r="F12" s="17">
        <v>18056468</v>
      </c>
      <c r="G12" s="23">
        <v>18056468</v>
      </c>
      <c r="H12" s="19">
        <v>17782021</v>
      </c>
      <c r="I12" s="22">
        <v>18393628</v>
      </c>
      <c r="J12" s="17">
        <v>19239734</v>
      </c>
      <c r="K12" s="23">
        <v>20111624</v>
      </c>
    </row>
    <row r="13" spans="1:11" ht="13.5" x14ac:dyDescent="0.25">
      <c r="A13" s="20" t="s">
        <v>24</v>
      </c>
      <c r="B13" s="17">
        <v>59427730</v>
      </c>
      <c r="C13" s="17">
        <v>88491723</v>
      </c>
      <c r="D13" s="21">
        <v>79963250</v>
      </c>
      <c r="E13" s="22">
        <v>76841623</v>
      </c>
      <c r="F13" s="17">
        <v>51841623</v>
      </c>
      <c r="G13" s="23">
        <v>51841623</v>
      </c>
      <c r="H13" s="19">
        <v>54324700</v>
      </c>
      <c r="I13" s="22">
        <v>54381862</v>
      </c>
      <c r="J13" s="17">
        <v>56883428</v>
      </c>
      <c r="K13" s="23">
        <v>59500066</v>
      </c>
    </row>
    <row r="14" spans="1:11" ht="13.5" x14ac:dyDescent="0.25">
      <c r="A14" s="20" t="s">
        <v>25</v>
      </c>
      <c r="B14" s="17">
        <v>34941261</v>
      </c>
      <c r="C14" s="17">
        <v>36708986</v>
      </c>
      <c r="D14" s="21">
        <v>78302703</v>
      </c>
      <c r="E14" s="22">
        <v>22293289</v>
      </c>
      <c r="F14" s="17">
        <v>22293289</v>
      </c>
      <c r="G14" s="23">
        <v>22293289</v>
      </c>
      <c r="H14" s="19">
        <v>17869890</v>
      </c>
      <c r="I14" s="22">
        <v>34823797</v>
      </c>
      <c r="J14" s="17">
        <v>36425692</v>
      </c>
      <c r="K14" s="23">
        <v>38101274</v>
      </c>
    </row>
    <row r="15" spans="1:11" ht="13.5" x14ac:dyDescent="0.25">
      <c r="A15" s="20" t="s">
        <v>26</v>
      </c>
      <c r="B15" s="17">
        <v>333391785</v>
      </c>
      <c r="C15" s="17">
        <v>408813349</v>
      </c>
      <c r="D15" s="21">
        <v>379460465</v>
      </c>
      <c r="E15" s="22">
        <v>472202492</v>
      </c>
      <c r="F15" s="17">
        <v>453309492</v>
      </c>
      <c r="G15" s="23">
        <v>453309492</v>
      </c>
      <c r="H15" s="19">
        <v>375754825</v>
      </c>
      <c r="I15" s="22">
        <v>406771029</v>
      </c>
      <c r="J15" s="17">
        <v>423790072</v>
      </c>
      <c r="K15" s="23">
        <v>443146400</v>
      </c>
    </row>
    <row r="16" spans="1:11" ht="13.5" x14ac:dyDescent="0.25">
      <c r="A16" s="20" t="s">
        <v>27</v>
      </c>
      <c r="B16" s="17">
        <v>165000</v>
      </c>
      <c r="C16" s="17">
        <v>150000</v>
      </c>
      <c r="D16" s="21">
        <v>178043</v>
      </c>
      <c r="E16" s="22">
        <v>180000</v>
      </c>
      <c r="F16" s="17">
        <v>180000</v>
      </c>
      <c r="G16" s="23">
        <v>180000</v>
      </c>
      <c r="H16" s="19">
        <v>176086</v>
      </c>
      <c r="I16" s="22">
        <v>180000</v>
      </c>
      <c r="J16" s="17">
        <v>180000</v>
      </c>
      <c r="K16" s="23">
        <v>180000</v>
      </c>
    </row>
    <row r="17" spans="1:11" ht="13.5" x14ac:dyDescent="0.25">
      <c r="A17" s="20" t="s">
        <v>28</v>
      </c>
      <c r="B17" s="17">
        <v>247810892</v>
      </c>
      <c r="C17" s="17">
        <v>310573751</v>
      </c>
      <c r="D17" s="21">
        <v>285489722</v>
      </c>
      <c r="E17" s="22">
        <v>262713502</v>
      </c>
      <c r="F17" s="17">
        <v>256383087</v>
      </c>
      <c r="G17" s="23">
        <v>256383087</v>
      </c>
      <c r="H17" s="19">
        <v>61608209</v>
      </c>
      <c r="I17" s="22">
        <v>291185944</v>
      </c>
      <c r="J17" s="17">
        <v>304580492</v>
      </c>
      <c r="K17" s="23">
        <v>318591185</v>
      </c>
    </row>
    <row r="18" spans="1:11" ht="13.5" x14ac:dyDescent="0.25">
      <c r="A18" s="30" t="s">
        <v>29</v>
      </c>
      <c r="B18" s="31">
        <f>SUM(B11:B17)</f>
        <v>940260188</v>
      </c>
      <c r="C18" s="32">
        <f t="shared" ref="C18:K18" si="1">SUM(C11:C17)</f>
        <v>1119864234</v>
      </c>
      <c r="D18" s="33">
        <f t="shared" si="1"/>
        <v>1099852796</v>
      </c>
      <c r="E18" s="31">
        <f t="shared" si="1"/>
        <v>1133185835</v>
      </c>
      <c r="F18" s="32">
        <f t="shared" si="1"/>
        <v>1082962420</v>
      </c>
      <c r="G18" s="34">
        <f t="shared" si="1"/>
        <v>1082962420</v>
      </c>
      <c r="H18" s="35">
        <f t="shared" si="1"/>
        <v>810548903</v>
      </c>
      <c r="I18" s="31">
        <f t="shared" si="1"/>
        <v>1098744916</v>
      </c>
      <c r="J18" s="32">
        <f t="shared" si="1"/>
        <v>1147724472</v>
      </c>
      <c r="K18" s="34">
        <f t="shared" si="1"/>
        <v>1200191869</v>
      </c>
    </row>
    <row r="19" spans="1:11" ht="13.5" x14ac:dyDescent="0.25">
      <c r="A19" s="30" t="s">
        <v>30</v>
      </c>
      <c r="B19" s="36">
        <f>+B10-B18</f>
        <v>-150999978</v>
      </c>
      <c r="C19" s="37">
        <f t="shared" ref="C19:K19" si="2">+C10-C18</f>
        <v>-320398169</v>
      </c>
      <c r="D19" s="38">
        <f t="shared" si="2"/>
        <v>-300352873</v>
      </c>
      <c r="E19" s="36">
        <f t="shared" si="2"/>
        <v>-76841660</v>
      </c>
      <c r="F19" s="37">
        <f t="shared" si="2"/>
        <v>-51551266</v>
      </c>
      <c r="G19" s="39">
        <f t="shared" si="2"/>
        <v>-51551266</v>
      </c>
      <c r="H19" s="40">
        <f t="shared" si="2"/>
        <v>46534374</v>
      </c>
      <c r="I19" s="36">
        <f t="shared" si="2"/>
        <v>-54381827</v>
      </c>
      <c r="J19" s="37">
        <f t="shared" si="2"/>
        <v>-61390376</v>
      </c>
      <c r="K19" s="39">
        <f t="shared" si="2"/>
        <v>-69524900</v>
      </c>
    </row>
    <row r="20" spans="1:11" ht="25.5" x14ac:dyDescent="0.2">
      <c r="A20" s="41" t="s">
        <v>31</v>
      </c>
      <c r="B20" s="42">
        <v>89992759</v>
      </c>
      <c r="C20" s="43">
        <v>100845125</v>
      </c>
      <c r="D20" s="44">
        <v>54736512</v>
      </c>
      <c r="E20" s="42">
        <v>141235050</v>
      </c>
      <c r="F20" s="43">
        <v>136011050</v>
      </c>
      <c r="G20" s="45">
        <v>136011050</v>
      </c>
      <c r="H20" s="46">
        <v>74657568</v>
      </c>
      <c r="I20" s="42">
        <v>132553650</v>
      </c>
      <c r="J20" s="43">
        <v>216792700</v>
      </c>
      <c r="K20" s="45">
        <v>351318600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-61007219</v>
      </c>
      <c r="C22" s="55">
        <f t="shared" ref="C22:K22" si="3">SUM(C19:C21)</f>
        <v>-219553044</v>
      </c>
      <c r="D22" s="56">
        <f t="shared" si="3"/>
        <v>-245616361</v>
      </c>
      <c r="E22" s="54">
        <f t="shared" si="3"/>
        <v>64393390</v>
      </c>
      <c r="F22" s="55">
        <f t="shared" si="3"/>
        <v>84459784</v>
      </c>
      <c r="G22" s="57">
        <f t="shared" si="3"/>
        <v>84459784</v>
      </c>
      <c r="H22" s="58">
        <f t="shared" si="3"/>
        <v>121191942</v>
      </c>
      <c r="I22" s="54">
        <f t="shared" si="3"/>
        <v>78171823</v>
      </c>
      <c r="J22" s="55">
        <f t="shared" si="3"/>
        <v>155402324</v>
      </c>
      <c r="K22" s="57">
        <f t="shared" si="3"/>
        <v>281793700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-61007219</v>
      </c>
      <c r="C24" s="37">
        <f t="shared" ref="C24:K24" si="4">SUM(C22:C23)</f>
        <v>-219553044</v>
      </c>
      <c r="D24" s="38">
        <f t="shared" si="4"/>
        <v>-245616361</v>
      </c>
      <c r="E24" s="36">
        <f t="shared" si="4"/>
        <v>64393390</v>
      </c>
      <c r="F24" s="37">
        <f t="shared" si="4"/>
        <v>84459784</v>
      </c>
      <c r="G24" s="39">
        <f t="shared" si="4"/>
        <v>84459784</v>
      </c>
      <c r="H24" s="40">
        <f t="shared" si="4"/>
        <v>121191942</v>
      </c>
      <c r="I24" s="36">
        <f t="shared" si="4"/>
        <v>78171823</v>
      </c>
      <c r="J24" s="37">
        <f t="shared" si="4"/>
        <v>155402324</v>
      </c>
      <c r="K24" s="39">
        <f t="shared" si="4"/>
        <v>281793700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548131</v>
      </c>
      <c r="C27" s="66">
        <v>84220587</v>
      </c>
      <c r="D27" s="67">
        <v>134172875</v>
      </c>
      <c r="E27" s="68">
        <v>153235050</v>
      </c>
      <c r="F27" s="66">
        <v>137371050</v>
      </c>
      <c r="G27" s="69">
        <v>137371050</v>
      </c>
      <c r="H27" s="70">
        <v>66866128</v>
      </c>
      <c r="I27" s="68">
        <v>139253649</v>
      </c>
      <c r="J27" s="66">
        <v>216792701</v>
      </c>
      <c r="K27" s="69">
        <v>351318600</v>
      </c>
    </row>
    <row r="28" spans="1:11" ht="13.5" x14ac:dyDescent="0.25">
      <c r="A28" s="71" t="s">
        <v>36</v>
      </c>
      <c r="B28" s="17">
        <v>548131</v>
      </c>
      <c r="C28" s="17">
        <v>83195812</v>
      </c>
      <c r="D28" s="21">
        <v>127752032</v>
      </c>
      <c r="E28" s="22">
        <v>141235050</v>
      </c>
      <c r="F28" s="17">
        <v>136011050</v>
      </c>
      <c r="G28" s="23">
        <v>136011050</v>
      </c>
      <c r="H28" s="19">
        <v>0</v>
      </c>
      <c r="I28" s="22">
        <v>133953649</v>
      </c>
      <c r="J28" s="17">
        <v>216792701</v>
      </c>
      <c r="K28" s="23">
        <v>351318600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1024775</v>
      </c>
      <c r="D31" s="21">
        <v>6420843</v>
      </c>
      <c r="E31" s="22">
        <v>12000000</v>
      </c>
      <c r="F31" s="17">
        <v>1360000</v>
      </c>
      <c r="G31" s="23">
        <v>1360000</v>
      </c>
      <c r="H31" s="19">
        <v>0</v>
      </c>
      <c r="I31" s="22">
        <v>5300000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548131</v>
      </c>
      <c r="C32" s="66">
        <f t="shared" ref="C32:K32" si="5">SUM(C28:C31)</f>
        <v>84220587</v>
      </c>
      <c r="D32" s="67">
        <f t="shared" si="5"/>
        <v>134172875</v>
      </c>
      <c r="E32" s="68">
        <f t="shared" si="5"/>
        <v>153235050</v>
      </c>
      <c r="F32" s="66">
        <f t="shared" si="5"/>
        <v>137371050</v>
      </c>
      <c r="G32" s="69">
        <f t="shared" si="5"/>
        <v>137371050</v>
      </c>
      <c r="H32" s="70">
        <f t="shared" si="5"/>
        <v>0</v>
      </c>
      <c r="I32" s="68">
        <f t="shared" si="5"/>
        <v>139253649</v>
      </c>
      <c r="J32" s="66">
        <f t="shared" si="5"/>
        <v>216792701</v>
      </c>
      <c r="K32" s="69">
        <f t="shared" si="5"/>
        <v>351318600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634393032</v>
      </c>
      <c r="C35" s="17">
        <v>667260608</v>
      </c>
      <c r="D35" s="21">
        <v>803656202</v>
      </c>
      <c r="E35" s="22">
        <v>970275308</v>
      </c>
      <c r="F35" s="17">
        <v>1009032308</v>
      </c>
      <c r="G35" s="23">
        <v>1009032308</v>
      </c>
      <c r="H35" s="19">
        <v>1997789787</v>
      </c>
      <c r="I35" s="22">
        <v>1608104603</v>
      </c>
      <c r="J35" s="17">
        <v>1650257662</v>
      </c>
      <c r="K35" s="23">
        <v>1639173807</v>
      </c>
    </row>
    <row r="36" spans="1:11" ht="13.5" x14ac:dyDescent="0.25">
      <c r="A36" s="20" t="s">
        <v>42</v>
      </c>
      <c r="B36" s="17">
        <v>1831853200</v>
      </c>
      <c r="C36" s="17">
        <v>1596707630</v>
      </c>
      <c r="D36" s="21">
        <v>1775333939</v>
      </c>
      <c r="E36" s="22">
        <v>2698641576</v>
      </c>
      <c r="F36" s="17">
        <v>2682777576</v>
      </c>
      <c r="G36" s="23">
        <v>2682777576</v>
      </c>
      <c r="H36" s="19">
        <v>3583061504</v>
      </c>
      <c r="I36" s="22">
        <v>1914587587</v>
      </c>
      <c r="J36" s="17">
        <v>2073791999</v>
      </c>
      <c r="K36" s="23">
        <v>2208317898</v>
      </c>
    </row>
    <row r="37" spans="1:11" ht="13.5" x14ac:dyDescent="0.25">
      <c r="A37" s="20" t="s">
        <v>43</v>
      </c>
      <c r="B37" s="17">
        <v>2117125250</v>
      </c>
      <c r="C37" s="17">
        <v>2442099793</v>
      </c>
      <c r="D37" s="21">
        <v>2790683151</v>
      </c>
      <c r="E37" s="22">
        <v>2922534194</v>
      </c>
      <c r="F37" s="17">
        <v>2904240705</v>
      </c>
      <c r="G37" s="23">
        <v>2904240705</v>
      </c>
      <c r="H37" s="19">
        <v>5865611049</v>
      </c>
      <c r="I37" s="22">
        <v>2826058953</v>
      </c>
      <c r="J37" s="17">
        <v>3032507471</v>
      </c>
      <c r="K37" s="23">
        <v>3026692643</v>
      </c>
    </row>
    <row r="38" spans="1:11" ht="13.5" x14ac:dyDescent="0.25">
      <c r="A38" s="20" t="s">
        <v>44</v>
      </c>
      <c r="B38" s="17">
        <v>41172505</v>
      </c>
      <c r="C38" s="17">
        <v>0</v>
      </c>
      <c r="D38" s="21">
        <v>0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234001415</v>
      </c>
      <c r="C39" s="17">
        <v>-178587309</v>
      </c>
      <c r="D39" s="21">
        <v>196791885</v>
      </c>
      <c r="E39" s="22">
        <v>681989300</v>
      </c>
      <c r="F39" s="17">
        <v>703109395</v>
      </c>
      <c r="G39" s="23">
        <v>703109395</v>
      </c>
      <c r="H39" s="19">
        <v>-311234551</v>
      </c>
      <c r="I39" s="22">
        <v>618461414</v>
      </c>
      <c r="J39" s="17">
        <v>536139866</v>
      </c>
      <c r="K39" s="23">
        <v>539005362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-141645347</v>
      </c>
      <c r="C42" s="17">
        <v>-1703265213</v>
      </c>
      <c r="D42" s="21">
        <v>-145354843</v>
      </c>
      <c r="E42" s="22">
        <v>159930505</v>
      </c>
      <c r="F42" s="17">
        <v>137637016</v>
      </c>
      <c r="G42" s="23">
        <v>137637016</v>
      </c>
      <c r="H42" s="19">
        <v>-83467171</v>
      </c>
      <c r="I42" s="22">
        <v>431908192</v>
      </c>
      <c r="J42" s="17">
        <v>522910839</v>
      </c>
      <c r="K42" s="23">
        <v>688846905</v>
      </c>
    </row>
    <row r="43" spans="1:11" ht="13.5" x14ac:dyDescent="0.25">
      <c r="A43" s="20" t="s">
        <v>48</v>
      </c>
      <c r="B43" s="17">
        <v>-548131</v>
      </c>
      <c r="C43" s="17">
        <v>-70921248</v>
      </c>
      <c r="D43" s="21">
        <v>-29127353</v>
      </c>
      <c r="E43" s="22">
        <v>-153235050</v>
      </c>
      <c r="F43" s="17">
        <v>-137371050</v>
      </c>
      <c r="G43" s="23">
        <v>-137371050</v>
      </c>
      <c r="H43" s="19">
        <v>-66866128</v>
      </c>
      <c r="I43" s="22">
        <v>-139253649</v>
      </c>
      <c r="J43" s="17">
        <v>-216792701</v>
      </c>
      <c r="K43" s="23">
        <v>-351318600</v>
      </c>
    </row>
    <row r="44" spans="1:11" ht="13.5" x14ac:dyDescent="0.25">
      <c r="A44" s="20" t="s">
        <v>49</v>
      </c>
      <c r="B44" s="17">
        <v>38036010</v>
      </c>
      <c r="C44" s="17">
        <v>-1172505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-83213972</v>
      </c>
      <c r="C45" s="66">
        <v>-1718647923</v>
      </c>
      <c r="D45" s="67">
        <v>-168586859</v>
      </c>
      <c r="E45" s="68">
        <v>10190039</v>
      </c>
      <c r="F45" s="66">
        <v>3760550</v>
      </c>
      <c r="G45" s="69">
        <v>3760550</v>
      </c>
      <c r="H45" s="70">
        <v>-10144809</v>
      </c>
      <c r="I45" s="68">
        <v>295664014</v>
      </c>
      <c r="J45" s="66">
        <v>309266044</v>
      </c>
      <c r="K45" s="69">
        <v>340819452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56699798</v>
      </c>
      <c r="C48" s="17">
        <v>-1790332</v>
      </c>
      <c r="D48" s="21">
        <v>46712871</v>
      </c>
      <c r="E48" s="22">
        <v>-8224815</v>
      </c>
      <c r="F48" s="17">
        <v>11639185</v>
      </c>
      <c r="G48" s="23">
        <v>11639185</v>
      </c>
      <c r="H48" s="19">
        <v>109562449</v>
      </c>
      <c r="I48" s="22">
        <v>31341040</v>
      </c>
      <c r="J48" s="17">
        <v>32783563</v>
      </c>
      <c r="K48" s="23">
        <v>33085614</v>
      </c>
    </row>
    <row r="49" spans="1:11" ht="13.5" x14ac:dyDescent="0.25">
      <c r="A49" s="20" t="s">
        <v>53</v>
      </c>
      <c r="B49" s="17">
        <f>+B75</f>
        <v>1479271983.7626052</v>
      </c>
      <c r="C49" s="17">
        <f t="shared" ref="C49:K49" si="6">+C75</f>
        <v>1730455371.1770008</v>
      </c>
      <c r="D49" s="21">
        <f t="shared" si="6"/>
        <v>2101293089.4390154</v>
      </c>
      <c r="E49" s="22">
        <f t="shared" si="6"/>
        <v>2221835164.039465</v>
      </c>
      <c r="F49" s="17">
        <f t="shared" si="6"/>
        <v>2199233058.9154739</v>
      </c>
      <c r="G49" s="23">
        <f t="shared" si="6"/>
        <v>2199233058.9154739</v>
      </c>
      <c r="H49" s="19">
        <f t="shared" si="6"/>
        <v>4159872612.7902889</v>
      </c>
      <c r="I49" s="22">
        <f t="shared" si="6"/>
        <v>1630969313.3844039</v>
      </c>
      <c r="J49" s="17">
        <f t="shared" si="6"/>
        <v>1912869100.0590124</v>
      </c>
      <c r="K49" s="23">
        <f t="shared" si="6"/>
        <v>1887316112.9394054</v>
      </c>
    </row>
    <row r="50" spans="1:11" ht="13.5" x14ac:dyDescent="0.25">
      <c r="A50" s="30" t="s">
        <v>54</v>
      </c>
      <c r="B50" s="66">
        <f>+B48-B49</f>
        <v>-1422572185.7626052</v>
      </c>
      <c r="C50" s="66">
        <f t="shared" ref="C50:K50" si="7">+C48-C49</f>
        <v>-1732245703.1770008</v>
      </c>
      <c r="D50" s="67">
        <f t="shared" si="7"/>
        <v>-2054580218.4390154</v>
      </c>
      <c r="E50" s="68">
        <f t="shared" si="7"/>
        <v>-2230059979.039465</v>
      </c>
      <c r="F50" s="66">
        <f t="shared" si="7"/>
        <v>-2187593873.9154739</v>
      </c>
      <c r="G50" s="69">
        <f t="shared" si="7"/>
        <v>-2187593873.9154739</v>
      </c>
      <c r="H50" s="70">
        <f t="shared" si="7"/>
        <v>-4050310163.7902889</v>
      </c>
      <c r="I50" s="68">
        <f t="shared" si="7"/>
        <v>-1599628273.3844039</v>
      </c>
      <c r="J50" s="66">
        <f t="shared" si="7"/>
        <v>-1880085537.0590124</v>
      </c>
      <c r="K50" s="69">
        <f t="shared" si="7"/>
        <v>-1854230498.9394054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1727674485</v>
      </c>
      <c r="C53" s="17">
        <v>1530419896</v>
      </c>
      <c r="D53" s="21">
        <v>1891892640</v>
      </c>
      <c r="E53" s="22">
        <v>2551496386</v>
      </c>
      <c r="F53" s="17">
        <v>2535632386</v>
      </c>
      <c r="G53" s="23">
        <v>2535632386</v>
      </c>
      <c r="H53" s="19">
        <v>3515375466</v>
      </c>
      <c r="I53" s="22">
        <v>2031146288</v>
      </c>
      <c r="J53" s="17">
        <v>2195712398</v>
      </c>
      <c r="K53" s="23">
        <v>2330238297</v>
      </c>
    </row>
    <row r="54" spans="1:11" ht="13.5" x14ac:dyDescent="0.25">
      <c r="A54" s="20" t="s">
        <v>57</v>
      </c>
      <c r="B54" s="17">
        <v>72502169</v>
      </c>
      <c r="C54" s="17">
        <v>72974058</v>
      </c>
      <c r="D54" s="21">
        <v>50420131</v>
      </c>
      <c r="E54" s="22">
        <v>76841623</v>
      </c>
      <c r="F54" s="17">
        <v>51841623</v>
      </c>
      <c r="G54" s="23">
        <v>51841623</v>
      </c>
      <c r="H54" s="19">
        <v>54324700</v>
      </c>
      <c r="I54" s="22">
        <v>54381862</v>
      </c>
      <c r="J54" s="17">
        <v>56883428</v>
      </c>
      <c r="K54" s="23">
        <v>59500066</v>
      </c>
    </row>
    <row r="55" spans="1:11" ht="13.5" x14ac:dyDescent="0.25">
      <c r="A55" s="20" t="s">
        <v>58</v>
      </c>
      <c r="B55" s="17">
        <v>548131</v>
      </c>
      <c r="C55" s="17">
        <v>43456820</v>
      </c>
      <c r="D55" s="21">
        <v>71440408</v>
      </c>
      <c r="E55" s="22">
        <v>103214050</v>
      </c>
      <c r="F55" s="17">
        <v>93890050</v>
      </c>
      <c r="G55" s="23">
        <v>93890050</v>
      </c>
      <c r="H55" s="19">
        <v>58626211</v>
      </c>
      <c r="I55" s="22">
        <v>93085947</v>
      </c>
      <c r="J55" s="17">
        <v>174739575</v>
      </c>
      <c r="K55" s="23">
        <v>291073687</v>
      </c>
    </row>
    <row r="56" spans="1:11" ht="13.5" x14ac:dyDescent="0.25">
      <c r="A56" s="20" t="s">
        <v>59</v>
      </c>
      <c r="B56" s="17">
        <v>53183212</v>
      </c>
      <c r="C56" s="17">
        <v>66880021</v>
      </c>
      <c r="D56" s="21">
        <v>64340098</v>
      </c>
      <c r="E56" s="22">
        <v>57659798</v>
      </c>
      <c r="F56" s="17">
        <v>44414798</v>
      </c>
      <c r="G56" s="23">
        <v>44414798</v>
      </c>
      <c r="H56" s="19">
        <v>68319073</v>
      </c>
      <c r="I56" s="22">
        <v>15268250</v>
      </c>
      <c r="J56" s="17">
        <v>15942990</v>
      </c>
      <c r="K56" s="23">
        <v>16648766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31019034</v>
      </c>
      <c r="C59" s="17">
        <v>20870623</v>
      </c>
      <c r="D59" s="21">
        <v>36189995</v>
      </c>
      <c r="E59" s="22">
        <v>8902709</v>
      </c>
      <c r="F59" s="17">
        <v>32798258</v>
      </c>
      <c r="G59" s="23">
        <v>32798258</v>
      </c>
      <c r="H59" s="19">
        <v>46543329</v>
      </c>
      <c r="I59" s="22">
        <v>69941336</v>
      </c>
      <c r="J59" s="17">
        <v>73158634</v>
      </c>
      <c r="K59" s="23">
        <v>76523934</v>
      </c>
    </row>
    <row r="60" spans="1:11" ht="13.5" x14ac:dyDescent="0.25">
      <c r="A60" s="20" t="s">
        <v>62</v>
      </c>
      <c r="B60" s="17">
        <v>9523458</v>
      </c>
      <c r="C60" s="17">
        <v>12968573</v>
      </c>
      <c r="D60" s="21">
        <v>14560049</v>
      </c>
      <c r="E60" s="22">
        <v>11635486</v>
      </c>
      <c r="F60" s="17">
        <v>11635486</v>
      </c>
      <c r="G60" s="23">
        <v>11635486</v>
      </c>
      <c r="H60" s="19">
        <v>12743162</v>
      </c>
      <c r="I60" s="22">
        <v>17962410</v>
      </c>
      <c r="J60" s="17">
        <v>18788682</v>
      </c>
      <c r="K60" s="23">
        <v>19652961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1.4245758011914718</v>
      </c>
      <c r="C70" s="5">
        <f t="shared" ref="C70:K70" si="8">IF(ISERROR(C71/C72),0,(C71/C72))</f>
        <v>1.2542352443168674</v>
      </c>
      <c r="D70" s="5">
        <f t="shared" si="8"/>
        <v>0.57954551451628133</v>
      </c>
      <c r="E70" s="5">
        <f t="shared" si="8"/>
        <v>0.80628065436169527</v>
      </c>
      <c r="F70" s="5">
        <f t="shared" si="8"/>
        <v>0.83500476166347581</v>
      </c>
      <c r="G70" s="5">
        <f t="shared" si="8"/>
        <v>0.83500476166347581</v>
      </c>
      <c r="H70" s="5">
        <f t="shared" si="8"/>
        <v>0.70751060237163599</v>
      </c>
      <c r="I70" s="5">
        <f t="shared" si="8"/>
        <v>0.54237856377026572</v>
      </c>
      <c r="J70" s="5">
        <f t="shared" si="8"/>
        <v>0.43578334969992721</v>
      </c>
      <c r="K70" s="5">
        <f t="shared" si="8"/>
        <v>0.4576884956882637</v>
      </c>
    </row>
    <row r="71" spans="1:11" hidden="1" x14ac:dyDescent="0.2">
      <c r="A71" s="1" t="s">
        <v>104</v>
      </c>
      <c r="B71" s="2">
        <f>+B83</f>
        <v>665743301</v>
      </c>
      <c r="C71" s="2">
        <f t="shared" ref="C71:K71" si="9">+C83</f>
        <v>645531411</v>
      </c>
      <c r="D71" s="2">
        <f t="shared" si="9"/>
        <v>273880612</v>
      </c>
      <c r="E71" s="2">
        <f t="shared" si="9"/>
        <v>595181096</v>
      </c>
      <c r="F71" s="2">
        <f t="shared" si="9"/>
        <v>595181096</v>
      </c>
      <c r="G71" s="2">
        <f t="shared" si="9"/>
        <v>595181096</v>
      </c>
      <c r="H71" s="2">
        <f t="shared" si="9"/>
        <v>343964923</v>
      </c>
      <c r="I71" s="2">
        <f t="shared" si="9"/>
        <v>355699770</v>
      </c>
      <c r="J71" s="2">
        <f t="shared" si="9"/>
        <v>298128171</v>
      </c>
      <c r="K71" s="2">
        <f t="shared" si="9"/>
        <v>327517166</v>
      </c>
    </row>
    <row r="72" spans="1:11" hidden="1" x14ac:dyDescent="0.2">
      <c r="A72" s="1" t="s">
        <v>105</v>
      </c>
      <c r="B72" s="2">
        <f>+B77</f>
        <v>467327397</v>
      </c>
      <c r="C72" s="2">
        <f t="shared" ref="C72:K72" si="10">+C77</f>
        <v>514681288</v>
      </c>
      <c r="D72" s="2">
        <f t="shared" si="10"/>
        <v>472578262</v>
      </c>
      <c r="E72" s="2">
        <f t="shared" si="10"/>
        <v>738181045</v>
      </c>
      <c r="F72" s="2">
        <f t="shared" si="10"/>
        <v>712787667</v>
      </c>
      <c r="G72" s="2">
        <f t="shared" si="10"/>
        <v>712787667</v>
      </c>
      <c r="H72" s="2">
        <f t="shared" si="10"/>
        <v>486162217</v>
      </c>
      <c r="I72" s="2">
        <f t="shared" si="10"/>
        <v>655814580</v>
      </c>
      <c r="J72" s="2">
        <f t="shared" si="10"/>
        <v>684120151</v>
      </c>
      <c r="K72" s="2">
        <f t="shared" si="10"/>
        <v>715589684</v>
      </c>
    </row>
    <row r="73" spans="1:11" hidden="1" x14ac:dyDescent="0.2">
      <c r="A73" s="1" t="s">
        <v>106</v>
      </c>
      <c r="B73" s="2">
        <f>+B74</f>
        <v>26088179.5</v>
      </c>
      <c r="C73" s="2">
        <f t="shared" ref="C73:K73" si="11">+(C78+C80+C81+C82)-(B78+B80+B81+B82)</f>
        <v>19088255</v>
      </c>
      <c r="D73" s="2">
        <f t="shared" si="11"/>
        <v>20429919</v>
      </c>
      <c r="E73" s="2">
        <f t="shared" si="11"/>
        <v>-20227964</v>
      </c>
      <c r="F73" s="2">
        <f>+(F78+F80+F81+F82)-(D78+D80+D81+D82)</f>
        <v>-20227964</v>
      </c>
      <c r="G73" s="2">
        <f>+(G78+G80+G81+G82)-(D78+D80+D81+D82)</f>
        <v>-20227964</v>
      </c>
      <c r="H73" s="2">
        <f>+(H78+H80+H81+H82)-(D78+D80+D81+D82)</f>
        <v>483472919</v>
      </c>
      <c r="I73" s="2">
        <f>+(I78+I80+I81+I82)-(E78+E80+E81+E82)</f>
        <v>888766269</v>
      </c>
      <c r="J73" s="2">
        <f t="shared" si="11"/>
        <v>14270236</v>
      </c>
      <c r="K73" s="2">
        <f t="shared" si="11"/>
        <v>-7272980</v>
      </c>
    </row>
    <row r="74" spans="1:11" hidden="1" x14ac:dyDescent="0.2">
      <c r="A74" s="1" t="s">
        <v>107</v>
      </c>
      <c r="B74" s="2">
        <f>+TREND(C74:E74)</f>
        <v>26088179.5</v>
      </c>
      <c r="C74" s="2">
        <f>+C73</f>
        <v>19088255</v>
      </c>
      <c r="D74" s="2">
        <f t="shared" ref="D74:K74" si="12">+D73</f>
        <v>20429919</v>
      </c>
      <c r="E74" s="2">
        <f t="shared" si="12"/>
        <v>-20227964</v>
      </c>
      <c r="F74" s="2">
        <f t="shared" si="12"/>
        <v>-20227964</v>
      </c>
      <c r="G74" s="2">
        <f t="shared" si="12"/>
        <v>-20227964</v>
      </c>
      <c r="H74" s="2">
        <f t="shared" si="12"/>
        <v>483472919</v>
      </c>
      <c r="I74" s="2">
        <f t="shared" si="12"/>
        <v>888766269</v>
      </c>
      <c r="J74" s="2">
        <f t="shared" si="12"/>
        <v>14270236</v>
      </c>
      <c r="K74" s="2">
        <f t="shared" si="12"/>
        <v>-7272980</v>
      </c>
    </row>
    <row r="75" spans="1:11" hidden="1" x14ac:dyDescent="0.2">
      <c r="A75" s="1" t="s">
        <v>108</v>
      </c>
      <c r="B75" s="2">
        <f>+B84-(((B80+B81+B82+B78)*B70)-B79)</f>
        <v>1479271983.7626052</v>
      </c>
      <c r="C75" s="2">
        <f t="shared" ref="C75:K75" si="13">+C84-(((C80+C81+C82+C78)*C70)-C79)</f>
        <v>1730455371.1770008</v>
      </c>
      <c r="D75" s="2">
        <f t="shared" si="13"/>
        <v>2101293089.4390154</v>
      </c>
      <c r="E75" s="2">
        <f t="shared" si="13"/>
        <v>2221835164.039465</v>
      </c>
      <c r="F75" s="2">
        <f t="shared" si="13"/>
        <v>2199233058.9154739</v>
      </c>
      <c r="G75" s="2">
        <f t="shared" si="13"/>
        <v>2199233058.9154739</v>
      </c>
      <c r="H75" s="2">
        <f t="shared" si="13"/>
        <v>4159872612.7902889</v>
      </c>
      <c r="I75" s="2">
        <f t="shared" si="13"/>
        <v>1630969313.3844039</v>
      </c>
      <c r="J75" s="2">
        <f t="shared" si="13"/>
        <v>1912869100.0590124</v>
      </c>
      <c r="K75" s="2">
        <f t="shared" si="13"/>
        <v>1887316112.9394054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467327397</v>
      </c>
      <c r="C77" s="3">
        <v>514681288</v>
      </c>
      <c r="D77" s="3">
        <v>472578262</v>
      </c>
      <c r="E77" s="3">
        <v>738181045</v>
      </c>
      <c r="F77" s="3">
        <v>712787667</v>
      </c>
      <c r="G77" s="3">
        <v>712787667</v>
      </c>
      <c r="H77" s="3">
        <v>486162217</v>
      </c>
      <c r="I77" s="3">
        <v>655814580</v>
      </c>
      <c r="J77" s="3">
        <v>684120151</v>
      </c>
      <c r="K77" s="3">
        <v>715589684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1771498834</v>
      </c>
      <c r="C79" s="3">
        <v>1966110089</v>
      </c>
      <c r="D79" s="3">
        <v>2276899320</v>
      </c>
      <c r="E79" s="3">
        <v>2458496045</v>
      </c>
      <c r="F79" s="3">
        <v>2436202556</v>
      </c>
      <c r="G79" s="3">
        <v>2436202556</v>
      </c>
      <c r="H79" s="3">
        <v>4837690115</v>
      </c>
      <c r="I79" s="3">
        <v>2169162467</v>
      </c>
      <c r="J79" s="3">
        <v>2268944591</v>
      </c>
      <c r="K79" s="3">
        <v>2263129763</v>
      </c>
    </row>
    <row r="80" spans="1:11" hidden="1" x14ac:dyDescent="0.2">
      <c r="A80" s="1" t="s">
        <v>71</v>
      </c>
      <c r="B80" s="3">
        <v>105948242</v>
      </c>
      <c r="C80" s="3">
        <v>123868823</v>
      </c>
      <c r="D80" s="3">
        <v>141536733</v>
      </c>
      <c r="E80" s="3">
        <v>123500001</v>
      </c>
      <c r="F80" s="3">
        <v>123500001</v>
      </c>
      <c r="G80" s="3">
        <v>123500001</v>
      </c>
      <c r="H80" s="3">
        <v>525982843</v>
      </c>
      <c r="I80" s="3">
        <v>980110613</v>
      </c>
      <c r="J80" s="3">
        <v>1003682686</v>
      </c>
      <c r="K80" s="3">
        <v>996409706</v>
      </c>
    </row>
    <row r="81" spans="1:11" hidden="1" x14ac:dyDescent="0.2">
      <c r="A81" s="1" t="s">
        <v>72</v>
      </c>
      <c r="B81" s="3">
        <v>24761549</v>
      </c>
      <c r="C81" s="3">
        <v>25929223</v>
      </c>
      <c r="D81" s="3">
        <v>28691232</v>
      </c>
      <c r="E81" s="3">
        <v>26500000</v>
      </c>
      <c r="F81" s="3">
        <v>26500000</v>
      </c>
      <c r="G81" s="3">
        <v>26500000</v>
      </c>
      <c r="H81" s="3">
        <v>127718041</v>
      </c>
      <c r="I81" s="3">
        <v>58655657</v>
      </c>
      <c r="J81" s="3">
        <v>49353820</v>
      </c>
      <c r="K81" s="3">
        <v>49353820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665743301</v>
      </c>
      <c r="C83" s="3">
        <v>645531411</v>
      </c>
      <c r="D83" s="3">
        <v>273880612</v>
      </c>
      <c r="E83" s="3">
        <v>595181096</v>
      </c>
      <c r="F83" s="3">
        <v>595181096</v>
      </c>
      <c r="G83" s="3">
        <v>595181096</v>
      </c>
      <c r="H83" s="3">
        <v>343964923</v>
      </c>
      <c r="I83" s="3">
        <v>355699770</v>
      </c>
      <c r="J83" s="3">
        <v>298128171</v>
      </c>
      <c r="K83" s="3">
        <v>327517166</v>
      </c>
    </row>
    <row r="84" spans="1:11" hidden="1" x14ac:dyDescent="0.2">
      <c r="A84" s="1" t="s">
        <v>75</v>
      </c>
      <c r="B84" s="3">
        <v>-106020845</v>
      </c>
      <c r="C84" s="3">
        <v>-47772729</v>
      </c>
      <c r="D84" s="3">
        <v>-76951377</v>
      </c>
      <c r="E84" s="3">
        <v>-115718782</v>
      </c>
      <c r="F84" s="3">
        <v>-111718782</v>
      </c>
      <c r="G84" s="3">
        <v>-111718782</v>
      </c>
      <c r="H84" s="3">
        <v>-215317196</v>
      </c>
      <c r="I84" s="3">
        <v>25211404</v>
      </c>
      <c r="J84" s="3">
        <v>102820285</v>
      </c>
      <c r="K84" s="3">
        <v>102820285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214081433</v>
      </c>
      <c r="C5" s="17">
        <v>211195769</v>
      </c>
      <c r="D5" s="21">
        <v>211327257</v>
      </c>
      <c r="E5" s="22">
        <v>234276460</v>
      </c>
      <c r="F5" s="17">
        <v>221390790</v>
      </c>
      <c r="G5" s="23">
        <v>221390790</v>
      </c>
      <c r="H5" s="19">
        <v>221435562</v>
      </c>
      <c r="I5" s="22">
        <v>253556000</v>
      </c>
      <c r="J5" s="17">
        <v>266362460</v>
      </c>
      <c r="K5" s="23">
        <v>279796430</v>
      </c>
    </row>
    <row r="6" spans="1:11" ht="13.5" x14ac:dyDescent="0.25">
      <c r="A6" s="20" t="s">
        <v>18</v>
      </c>
      <c r="B6" s="17">
        <v>797422227</v>
      </c>
      <c r="C6" s="17">
        <v>880215925</v>
      </c>
      <c r="D6" s="21">
        <v>875648749</v>
      </c>
      <c r="E6" s="22">
        <v>1173910660</v>
      </c>
      <c r="F6" s="17">
        <v>1161852575</v>
      </c>
      <c r="G6" s="23">
        <v>1161852575</v>
      </c>
      <c r="H6" s="19">
        <v>943083264</v>
      </c>
      <c r="I6" s="22">
        <v>1425443180</v>
      </c>
      <c r="J6" s="17">
        <v>1490630260</v>
      </c>
      <c r="K6" s="23">
        <v>1558046450</v>
      </c>
    </row>
    <row r="7" spans="1:11" ht="13.5" x14ac:dyDescent="0.25">
      <c r="A7" s="20" t="s">
        <v>19</v>
      </c>
      <c r="B7" s="17">
        <v>3044953</v>
      </c>
      <c r="C7" s="17">
        <v>5160461</v>
      </c>
      <c r="D7" s="21">
        <v>13828863</v>
      </c>
      <c r="E7" s="22">
        <v>5054400</v>
      </c>
      <c r="F7" s="17">
        <v>11366550</v>
      </c>
      <c r="G7" s="23">
        <v>11366550</v>
      </c>
      <c r="H7" s="19">
        <v>8731877</v>
      </c>
      <c r="I7" s="22">
        <v>13559060</v>
      </c>
      <c r="J7" s="17">
        <v>25938540</v>
      </c>
      <c r="K7" s="23">
        <v>27612250</v>
      </c>
    </row>
    <row r="8" spans="1:11" ht="13.5" x14ac:dyDescent="0.25">
      <c r="A8" s="20" t="s">
        <v>20</v>
      </c>
      <c r="B8" s="17">
        <v>245217854</v>
      </c>
      <c r="C8" s="17">
        <v>236230445</v>
      </c>
      <c r="D8" s="21">
        <v>252167625</v>
      </c>
      <c r="E8" s="22">
        <v>283025000</v>
      </c>
      <c r="F8" s="17">
        <v>283025000</v>
      </c>
      <c r="G8" s="23">
        <v>283025000</v>
      </c>
      <c r="H8" s="19">
        <v>272828903</v>
      </c>
      <c r="I8" s="22">
        <v>302476550</v>
      </c>
      <c r="J8" s="17">
        <v>319974900</v>
      </c>
      <c r="K8" s="23">
        <v>339136650</v>
      </c>
    </row>
    <row r="9" spans="1:11" ht="13.5" x14ac:dyDescent="0.25">
      <c r="A9" s="20" t="s">
        <v>21</v>
      </c>
      <c r="B9" s="17">
        <v>59282594</v>
      </c>
      <c r="C9" s="17">
        <v>97478764</v>
      </c>
      <c r="D9" s="21">
        <v>131113902</v>
      </c>
      <c r="E9" s="22">
        <v>93557350</v>
      </c>
      <c r="F9" s="17">
        <v>269440360</v>
      </c>
      <c r="G9" s="23">
        <v>269440360</v>
      </c>
      <c r="H9" s="19">
        <v>152911667</v>
      </c>
      <c r="I9" s="22">
        <v>161085570</v>
      </c>
      <c r="J9" s="17">
        <v>162458020</v>
      </c>
      <c r="K9" s="23">
        <v>162694630</v>
      </c>
    </row>
    <row r="10" spans="1:11" ht="25.5" x14ac:dyDescent="0.2">
      <c r="A10" s="24" t="s">
        <v>99</v>
      </c>
      <c r="B10" s="25">
        <f>SUM(B5:B9)</f>
        <v>1319049061</v>
      </c>
      <c r="C10" s="26">
        <f t="shared" ref="C10:K10" si="0">SUM(C5:C9)</f>
        <v>1430281364</v>
      </c>
      <c r="D10" s="27">
        <f t="shared" si="0"/>
        <v>1484086396</v>
      </c>
      <c r="E10" s="25">
        <f t="shared" si="0"/>
        <v>1789823870</v>
      </c>
      <c r="F10" s="26">
        <f t="shared" si="0"/>
        <v>1947075275</v>
      </c>
      <c r="G10" s="28">
        <f t="shared" si="0"/>
        <v>1947075275</v>
      </c>
      <c r="H10" s="29">
        <f t="shared" si="0"/>
        <v>1598991273</v>
      </c>
      <c r="I10" s="25">
        <f t="shared" si="0"/>
        <v>2156120360</v>
      </c>
      <c r="J10" s="26">
        <f t="shared" si="0"/>
        <v>2265364180</v>
      </c>
      <c r="K10" s="28">
        <f t="shared" si="0"/>
        <v>2367286410</v>
      </c>
    </row>
    <row r="11" spans="1:11" ht="13.5" x14ac:dyDescent="0.25">
      <c r="A11" s="20" t="s">
        <v>22</v>
      </c>
      <c r="B11" s="17">
        <v>331981729</v>
      </c>
      <c r="C11" s="17">
        <v>335632398</v>
      </c>
      <c r="D11" s="21">
        <v>343020487</v>
      </c>
      <c r="E11" s="22">
        <v>450539320</v>
      </c>
      <c r="F11" s="17">
        <v>455480220</v>
      </c>
      <c r="G11" s="23">
        <v>455480220</v>
      </c>
      <c r="H11" s="19">
        <v>379682011</v>
      </c>
      <c r="I11" s="22">
        <v>450683740</v>
      </c>
      <c r="J11" s="17">
        <v>469322660</v>
      </c>
      <c r="K11" s="23">
        <v>489865000</v>
      </c>
    </row>
    <row r="12" spans="1:11" ht="13.5" x14ac:dyDescent="0.25">
      <c r="A12" s="20" t="s">
        <v>23</v>
      </c>
      <c r="B12" s="17">
        <v>19379737</v>
      </c>
      <c r="C12" s="17">
        <v>19383589</v>
      </c>
      <c r="D12" s="21">
        <v>19947190</v>
      </c>
      <c r="E12" s="22">
        <v>21704660</v>
      </c>
      <c r="F12" s="17">
        <v>26332690</v>
      </c>
      <c r="G12" s="23">
        <v>26332690</v>
      </c>
      <c r="H12" s="19">
        <v>22469826</v>
      </c>
      <c r="I12" s="22">
        <v>27515980</v>
      </c>
      <c r="J12" s="17">
        <v>28681180</v>
      </c>
      <c r="K12" s="23">
        <v>29900000</v>
      </c>
    </row>
    <row r="13" spans="1:11" ht="13.5" x14ac:dyDescent="0.25">
      <c r="A13" s="20" t="s">
        <v>24</v>
      </c>
      <c r="B13" s="17">
        <v>124138782</v>
      </c>
      <c r="C13" s="17">
        <v>72788930</v>
      </c>
      <c r="D13" s="21">
        <v>99005240</v>
      </c>
      <c r="E13" s="22">
        <v>90286570</v>
      </c>
      <c r="F13" s="17">
        <v>90286570</v>
      </c>
      <c r="G13" s="23">
        <v>90286570</v>
      </c>
      <c r="H13" s="19">
        <v>78798918</v>
      </c>
      <c r="I13" s="22">
        <v>110500838</v>
      </c>
      <c r="J13" s="17">
        <v>110639438</v>
      </c>
      <c r="K13" s="23">
        <v>110500838</v>
      </c>
    </row>
    <row r="14" spans="1:11" ht="13.5" x14ac:dyDescent="0.25">
      <c r="A14" s="20" t="s">
        <v>25</v>
      </c>
      <c r="B14" s="17">
        <v>758647</v>
      </c>
      <c r="C14" s="17">
        <v>9354041</v>
      </c>
      <c r="D14" s="21">
        <v>13268468</v>
      </c>
      <c r="E14" s="22">
        <v>5390840</v>
      </c>
      <c r="F14" s="17">
        <v>5390840</v>
      </c>
      <c r="G14" s="23">
        <v>5390840</v>
      </c>
      <c r="H14" s="19">
        <v>6142</v>
      </c>
      <c r="I14" s="22">
        <v>3764150</v>
      </c>
      <c r="J14" s="17">
        <v>3764150</v>
      </c>
      <c r="K14" s="23">
        <v>3764150</v>
      </c>
    </row>
    <row r="15" spans="1:11" ht="13.5" x14ac:dyDescent="0.25">
      <c r="A15" s="20" t="s">
        <v>26</v>
      </c>
      <c r="B15" s="17">
        <v>526906017</v>
      </c>
      <c r="C15" s="17">
        <v>552065326</v>
      </c>
      <c r="D15" s="21">
        <v>550560808</v>
      </c>
      <c r="E15" s="22">
        <v>650710120</v>
      </c>
      <c r="F15" s="17">
        <v>650669580</v>
      </c>
      <c r="G15" s="23">
        <v>650669580</v>
      </c>
      <c r="H15" s="19">
        <v>544651752</v>
      </c>
      <c r="I15" s="22">
        <v>714462800</v>
      </c>
      <c r="J15" s="17">
        <v>865420268</v>
      </c>
      <c r="K15" s="23">
        <v>828158110</v>
      </c>
    </row>
    <row r="16" spans="1:11" ht="13.5" x14ac:dyDescent="0.25">
      <c r="A16" s="20" t="s">
        <v>27</v>
      </c>
      <c r="B16" s="17">
        <v>97715</v>
      </c>
      <c r="C16" s="17">
        <v>334020</v>
      </c>
      <c r="D16" s="21">
        <v>256730</v>
      </c>
      <c r="E16" s="22">
        <v>379000</v>
      </c>
      <c r="F16" s="17">
        <v>787000</v>
      </c>
      <c r="G16" s="23">
        <v>787000</v>
      </c>
      <c r="H16" s="19">
        <v>283429</v>
      </c>
      <c r="I16" s="22">
        <v>883000</v>
      </c>
      <c r="J16" s="17">
        <v>733000</v>
      </c>
      <c r="K16" s="23">
        <v>683000</v>
      </c>
    </row>
    <row r="17" spans="1:11" ht="13.5" x14ac:dyDescent="0.25">
      <c r="A17" s="20" t="s">
        <v>28</v>
      </c>
      <c r="B17" s="17">
        <v>251587183</v>
      </c>
      <c r="C17" s="17">
        <v>484431776</v>
      </c>
      <c r="D17" s="21">
        <v>556375361</v>
      </c>
      <c r="E17" s="22">
        <v>511872330</v>
      </c>
      <c r="F17" s="17">
        <v>535952195</v>
      </c>
      <c r="G17" s="23">
        <v>535952195</v>
      </c>
      <c r="H17" s="19">
        <v>457587313</v>
      </c>
      <c r="I17" s="22">
        <v>536595440</v>
      </c>
      <c r="J17" s="17">
        <v>537983762</v>
      </c>
      <c r="K17" s="23">
        <v>536866230</v>
      </c>
    </row>
    <row r="18" spans="1:11" ht="13.5" x14ac:dyDescent="0.25">
      <c r="A18" s="30" t="s">
        <v>29</v>
      </c>
      <c r="B18" s="31">
        <f>SUM(B11:B17)</f>
        <v>1254849810</v>
      </c>
      <c r="C18" s="32">
        <f t="shared" ref="C18:K18" si="1">SUM(C11:C17)</f>
        <v>1473990080</v>
      </c>
      <c r="D18" s="33">
        <f t="shared" si="1"/>
        <v>1582434284</v>
      </c>
      <c r="E18" s="31">
        <f t="shared" si="1"/>
        <v>1730882840</v>
      </c>
      <c r="F18" s="32">
        <f t="shared" si="1"/>
        <v>1764899095</v>
      </c>
      <c r="G18" s="34">
        <f t="shared" si="1"/>
        <v>1764899095</v>
      </c>
      <c r="H18" s="35">
        <f t="shared" si="1"/>
        <v>1483479391</v>
      </c>
      <c r="I18" s="31">
        <f t="shared" si="1"/>
        <v>1844405948</v>
      </c>
      <c r="J18" s="32">
        <f t="shared" si="1"/>
        <v>2016544458</v>
      </c>
      <c r="K18" s="34">
        <f t="shared" si="1"/>
        <v>1999737328</v>
      </c>
    </row>
    <row r="19" spans="1:11" ht="13.5" x14ac:dyDescent="0.25">
      <c r="A19" s="30" t="s">
        <v>30</v>
      </c>
      <c r="B19" s="36">
        <f>+B10-B18</f>
        <v>64199251</v>
      </c>
      <c r="C19" s="37">
        <f t="shared" ref="C19:K19" si="2">+C10-C18</f>
        <v>-43708716</v>
      </c>
      <c r="D19" s="38">
        <f t="shared" si="2"/>
        <v>-98347888</v>
      </c>
      <c r="E19" s="36">
        <f t="shared" si="2"/>
        <v>58941030</v>
      </c>
      <c r="F19" s="37">
        <f t="shared" si="2"/>
        <v>182176180</v>
      </c>
      <c r="G19" s="39">
        <f t="shared" si="2"/>
        <v>182176180</v>
      </c>
      <c r="H19" s="40">
        <f t="shared" si="2"/>
        <v>115511882</v>
      </c>
      <c r="I19" s="36">
        <f t="shared" si="2"/>
        <v>311714412</v>
      </c>
      <c r="J19" s="37">
        <f t="shared" si="2"/>
        <v>248819722</v>
      </c>
      <c r="K19" s="39">
        <f t="shared" si="2"/>
        <v>367549082</v>
      </c>
    </row>
    <row r="20" spans="1:11" ht="25.5" x14ac:dyDescent="0.2">
      <c r="A20" s="41" t="s">
        <v>31</v>
      </c>
      <c r="B20" s="42">
        <v>49110001</v>
      </c>
      <c r="C20" s="43">
        <v>77711861</v>
      </c>
      <c r="D20" s="44">
        <v>101506847</v>
      </c>
      <c r="E20" s="42">
        <v>100690000</v>
      </c>
      <c r="F20" s="43">
        <v>94796000</v>
      </c>
      <c r="G20" s="45">
        <v>94796000</v>
      </c>
      <c r="H20" s="46">
        <v>102742203</v>
      </c>
      <c r="I20" s="42">
        <v>83796450</v>
      </c>
      <c r="J20" s="43">
        <v>87487100</v>
      </c>
      <c r="K20" s="45">
        <v>92853350</v>
      </c>
    </row>
    <row r="21" spans="1:11" ht="13.5" x14ac:dyDescent="0.25">
      <c r="A21" s="47" t="s">
        <v>32</v>
      </c>
      <c r="B21" s="48">
        <v>1765220</v>
      </c>
      <c r="C21" s="49">
        <v>97592878</v>
      </c>
      <c r="D21" s="50">
        <v>43043368</v>
      </c>
      <c r="E21" s="48">
        <v>9000000</v>
      </c>
      <c r="F21" s="49">
        <v>0</v>
      </c>
      <c r="G21" s="51">
        <v>0</v>
      </c>
      <c r="H21" s="52">
        <v>0</v>
      </c>
      <c r="I21" s="48">
        <v>0</v>
      </c>
      <c r="J21" s="49">
        <v>30000000</v>
      </c>
      <c r="K21" s="51">
        <v>40000000</v>
      </c>
    </row>
    <row r="22" spans="1:11" ht="25.5" x14ac:dyDescent="0.2">
      <c r="A22" s="53" t="s">
        <v>100</v>
      </c>
      <c r="B22" s="54">
        <f>SUM(B19:B21)</f>
        <v>115074472</v>
      </c>
      <c r="C22" s="55">
        <f t="shared" ref="C22:K22" si="3">SUM(C19:C21)</f>
        <v>131596023</v>
      </c>
      <c r="D22" s="56">
        <f t="shared" si="3"/>
        <v>46202327</v>
      </c>
      <c r="E22" s="54">
        <f t="shared" si="3"/>
        <v>168631030</v>
      </c>
      <c r="F22" s="55">
        <f t="shared" si="3"/>
        <v>276972180</v>
      </c>
      <c r="G22" s="57">
        <f t="shared" si="3"/>
        <v>276972180</v>
      </c>
      <c r="H22" s="58">
        <f t="shared" si="3"/>
        <v>218254085</v>
      </c>
      <c r="I22" s="54">
        <f t="shared" si="3"/>
        <v>395510862</v>
      </c>
      <c r="J22" s="55">
        <f t="shared" si="3"/>
        <v>366306822</v>
      </c>
      <c r="K22" s="57">
        <f t="shared" si="3"/>
        <v>500402432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115074472</v>
      </c>
      <c r="C24" s="37">
        <f t="shared" ref="C24:K24" si="4">SUM(C22:C23)</f>
        <v>131596023</v>
      </c>
      <c r="D24" s="38">
        <f t="shared" si="4"/>
        <v>46202327</v>
      </c>
      <c r="E24" s="36">
        <f t="shared" si="4"/>
        <v>168631030</v>
      </c>
      <c r="F24" s="37">
        <f t="shared" si="4"/>
        <v>276972180</v>
      </c>
      <c r="G24" s="39">
        <f t="shared" si="4"/>
        <v>276972180</v>
      </c>
      <c r="H24" s="40">
        <f t="shared" si="4"/>
        <v>218254085</v>
      </c>
      <c r="I24" s="36">
        <f t="shared" si="4"/>
        <v>395510862</v>
      </c>
      <c r="J24" s="37">
        <f t="shared" si="4"/>
        <v>366306822</v>
      </c>
      <c r="K24" s="39">
        <f t="shared" si="4"/>
        <v>500402432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47218401</v>
      </c>
      <c r="C27" s="66">
        <v>157894177</v>
      </c>
      <c r="D27" s="67">
        <v>138974411</v>
      </c>
      <c r="E27" s="68">
        <v>208791610</v>
      </c>
      <c r="F27" s="66">
        <v>160568000</v>
      </c>
      <c r="G27" s="69">
        <v>160568000</v>
      </c>
      <c r="H27" s="70">
        <v>78209422</v>
      </c>
      <c r="I27" s="68">
        <v>156492450</v>
      </c>
      <c r="J27" s="66">
        <v>144832100</v>
      </c>
      <c r="K27" s="69">
        <v>160198350</v>
      </c>
    </row>
    <row r="28" spans="1:11" ht="13.5" x14ac:dyDescent="0.25">
      <c r="A28" s="71" t="s">
        <v>36</v>
      </c>
      <c r="B28" s="17">
        <v>43393713</v>
      </c>
      <c r="C28" s="17">
        <v>141806116</v>
      </c>
      <c r="D28" s="21">
        <v>136352848</v>
      </c>
      <c r="E28" s="22">
        <v>109690000</v>
      </c>
      <c r="F28" s="17">
        <v>94796000</v>
      </c>
      <c r="G28" s="23">
        <v>94796000</v>
      </c>
      <c r="H28" s="19">
        <v>0</v>
      </c>
      <c r="I28" s="22">
        <v>93796450</v>
      </c>
      <c r="J28" s="17">
        <v>117487100</v>
      </c>
      <c r="K28" s="23">
        <v>132853350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38171610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2059468</v>
      </c>
      <c r="C31" s="17">
        <v>3443011</v>
      </c>
      <c r="D31" s="21">
        <v>2621563</v>
      </c>
      <c r="E31" s="22">
        <v>60930000</v>
      </c>
      <c r="F31" s="17">
        <v>65772000</v>
      </c>
      <c r="G31" s="23">
        <v>65772000</v>
      </c>
      <c r="H31" s="19">
        <v>0</v>
      </c>
      <c r="I31" s="22">
        <v>62696000</v>
      </c>
      <c r="J31" s="17">
        <v>26345000</v>
      </c>
      <c r="K31" s="23">
        <v>26345000</v>
      </c>
    </row>
    <row r="32" spans="1:11" ht="13.5" x14ac:dyDescent="0.25">
      <c r="A32" s="30" t="s">
        <v>39</v>
      </c>
      <c r="B32" s="66">
        <f>SUM(B28:B31)</f>
        <v>45453181</v>
      </c>
      <c r="C32" s="66">
        <f t="shared" ref="C32:K32" si="5">SUM(C28:C31)</f>
        <v>145249127</v>
      </c>
      <c r="D32" s="67">
        <f t="shared" si="5"/>
        <v>138974411</v>
      </c>
      <c r="E32" s="68">
        <f t="shared" si="5"/>
        <v>208791610</v>
      </c>
      <c r="F32" s="66">
        <f t="shared" si="5"/>
        <v>160568000</v>
      </c>
      <c r="G32" s="69">
        <f t="shared" si="5"/>
        <v>160568000</v>
      </c>
      <c r="H32" s="70">
        <f t="shared" si="5"/>
        <v>0</v>
      </c>
      <c r="I32" s="68">
        <f t="shared" si="5"/>
        <v>156492450</v>
      </c>
      <c r="J32" s="66">
        <f t="shared" si="5"/>
        <v>143832100</v>
      </c>
      <c r="K32" s="69">
        <f t="shared" si="5"/>
        <v>159198350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1318294521</v>
      </c>
      <c r="C35" s="17">
        <v>1483009362</v>
      </c>
      <c r="D35" s="21">
        <v>1321420932</v>
      </c>
      <c r="E35" s="22">
        <v>1157881723</v>
      </c>
      <c r="F35" s="17">
        <v>1157861723</v>
      </c>
      <c r="G35" s="23">
        <v>1157861723</v>
      </c>
      <c r="H35" s="19">
        <v>1675117736</v>
      </c>
      <c r="I35" s="22">
        <v>1357883150</v>
      </c>
      <c r="J35" s="17">
        <v>1300959792</v>
      </c>
      <c r="K35" s="23">
        <v>1360959792</v>
      </c>
    </row>
    <row r="36" spans="1:11" ht="13.5" x14ac:dyDescent="0.25">
      <c r="A36" s="20" t="s">
        <v>42</v>
      </c>
      <c r="B36" s="17">
        <v>1409197086</v>
      </c>
      <c r="C36" s="17">
        <v>1566729688</v>
      </c>
      <c r="D36" s="21">
        <v>1640247784</v>
      </c>
      <c r="E36" s="22">
        <v>2005986697</v>
      </c>
      <c r="F36" s="17">
        <v>2114347847</v>
      </c>
      <c r="G36" s="23">
        <v>2114347847</v>
      </c>
      <c r="H36" s="19">
        <v>1462743447</v>
      </c>
      <c r="I36" s="22">
        <v>1988459641</v>
      </c>
      <c r="J36" s="17">
        <v>2015292937</v>
      </c>
      <c r="K36" s="23">
        <v>2030659187</v>
      </c>
    </row>
    <row r="37" spans="1:11" ht="13.5" x14ac:dyDescent="0.25">
      <c r="A37" s="20" t="s">
        <v>43</v>
      </c>
      <c r="B37" s="17">
        <v>1158574819</v>
      </c>
      <c r="C37" s="17">
        <v>1288039428</v>
      </c>
      <c r="D37" s="21">
        <v>1246619185</v>
      </c>
      <c r="E37" s="22">
        <v>1115555511</v>
      </c>
      <c r="F37" s="17">
        <v>1115555511</v>
      </c>
      <c r="G37" s="23">
        <v>1115555511</v>
      </c>
      <c r="H37" s="19">
        <v>1426181474</v>
      </c>
      <c r="I37" s="22">
        <v>1176377975</v>
      </c>
      <c r="J37" s="17">
        <v>1176377975</v>
      </c>
      <c r="K37" s="23">
        <v>1176377975</v>
      </c>
    </row>
    <row r="38" spans="1:11" ht="13.5" x14ac:dyDescent="0.25">
      <c r="A38" s="20" t="s">
        <v>44</v>
      </c>
      <c r="B38" s="17">
        <v>146286504</v>
      </c>
      <c r="C38" s="17">
        <v>140603377</v>
      </c>
      <c r="D38" s="21">
        <v>60688373</v>
      </c>
      <c r="E38" s="22">
        <v>285477065</v>
      </c>
      <c r="F38" s="17">
        <v>285477065</v>
      </c>
      <c r="G38" s="23">
        <v>285477065</v>
      </c>
      <c r="H38" s="19">
        <v>60688373</v>
      </c>
      <c r="I38" s="22">
        <v>340204541</v>
      </c>
      <c r="J38" s="17">
        <v>340204541</v>
      </c>
      <c r="K38" s="23">
        <v>340204541</v>
      </c>
    </row>
    <row r="39" spans="1:11" ht="13.5" x14ac:dyDescent="0.25">
      <c r="A39" s="20" t="s">
        <v>45</v>
      </c>
      <c r="B39" s="17">
        <v>1416580234</v>
      </c>
      <c r="C39" s="17">
        <v>1621096240</v>
      </c>
      <c r="D39" s="21">
        <v>1654361154</v>
      </c>
      <c r="E39" s="22">
        <v>1594204814</v>
      </c>
      <c r="F39" s="17">
        <v>1594204814</v>
      </c>
      <c r="G39" s="23">
        <v>1594204814</v>
      </c>
      <c r="H39" s="19">
        <v>1833067948</v>
      </c>
      <c r="I39" s="22">
        <v>1829760275</v>
      </c>
      <c r="J39" s="17">
        <v>1799670213</v>
      </c>
      <c r="K39" s="23">
        <v>1875036463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-337814091</v>
      </c>
      <c r="C42" s="17">
        <v>40986931</v>
      </c>
      <c r="D42" s="21">
        <v>40858023</v>
      </c>
      <c r="E42" s="22">
        <v>360482215</v>
      </c>
      <c r="F42" s="17">
        <v>360482215</v>
      </c>
      <c r="G42" s="23">
        <v>360482215</v>
      </c>
      <c r="H42" s="19">
        <v>140007088</v>
      </c>
      <c r="I42" s="22">
        <v>294457257</v>
      </c>
      <c r="J42" s="17">
        <v>54885416</v>
      </c>
      <c r="K42" s="23">
        <v>150904307</v>
      </c>
    </row>
    <row r="43" spans="1:11" ht="13.5" x14ac:dyDescent="0.25">
      <c r="A43" s="20" t="s">
        <v>48</v>
      </c>
      <c r="B43" s="17">
        <v>-47218401</v>
      </c>
      <c r="C43" s="17">
        <v>-159704251</v>
      </c>
      <c r="D43" s="21">
        <v>-137164337</v>
      </c>
      <c r="E43" s="22">
        <v>-183236665</v>
      </c>
      <c r="F43" s="17">
        <v>-183236665</v>
      </c>
      <c r="G43" s="23">
        <v>-183236665</v>
      </c>
      <c r="H43" s="19">
        <v>-70000943</v>
      </c>
      <c r="I43" s="22">
        <v>-141897040</v>
      </c>
      <c r="J43" s="17">
        <v>-120509489</v>
      </c>
      <c r="K43" s="23">
        <v>-156528380</v>
      </c>
    </row>
    <row r="44" spans="1:11" ht="13.5" x14ac:dyDescent="0.25">
      <c r="A44" s="20" t="s">
        <v>49</v>
      </c>
      <c r="B44" s="17">
        <v>0</v>
      </c>
      <c r="C44" s="17">
        <v>-492811</v>
      </c>
      <c r="D44" s="21">
        <v>-37617</v>
      </c>
      <c r="E44" s="22">
        <v>39947118</v>
      </c>
      <c r="F44" s="17">
        <v>39947118</v>
      </c>
      <c r="G44" s="23">
        <v>39947118</v>
      </c>
      <c r="H44" s="19">
        <v>0</v>
      </c>
      <c r="I44" s="22">
        <v>46822728</v>
      </c>
      <c r="J44" s="17">
        <v>46822728</v>
      </c>
      <c r="K44" s="23">
        <v>46622728</v>
      </c>
    </row>
    <row r="45" spans="1:11" ht="13.5" x14ac:dyDescent="0.25">
      <c r="A45" s="30" t="s">
        <v>50</v>
      </c>
      <c r="B45" s="66">
        <v>-337630627</v>
      </c>
      <c r="C45" s="66">
        <v>-68234847</v>
      </c>
      <c r="D45" s="67">
        <v>21135129</v>
      </c>
      <c r="E45" s="68">
        <v>317511121</v>
      </c>
      <c r="F45" s="66">
        <v>317511121</v>
      </c>
      <c r="G45" s="69">
        <v>317511121</v>
      </c>
      <c r="H45" s="70">
        <v>391438636</v>
      </c>
      <c r="I45" s="68">
        <v>333381788</v>
      </c>
      <c r="J45" s="66">
        <v>115197498</v>
      </c>
      <c r="K45" s="69">
        <v>174997498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50975283</v>
      </c>
      <c r="C48" s="17">
        <v>117479060</v>
      </c>
      <c r="D48" s="21">
        <v>163391090</v>
      </c>
      <c r="E48" s="22">
        <v>133998843</v>
      </c>
      <c r="F48" s="17">
        <v>133998843</v>
      </c>
      <c r="G48" s="23">
        <v>133998843</v>
      </c>
      <c r="H48" s="19">
        <v>130243927</v>
      </c>
      <c r="I48" s="22">
        <v>354296260</v>
      </c>
      <c r="J48" s="17">
        <v>272265225</v>
      </c>
      <c r="K48" s="23">
        <v>332265225</v>
      </c>
    </row>
    <row r="49" spans="1:11" ht="13.5" x14ac:dyDescent="0.25">
      <c r="A49" s="20" t="s">
        <v>53</v>
      </c>
      <c r="B49" s="17">
        <f>+B75</f>
        <v>-92264906.547113419</v>
      </c>
      <c r="C49" s="17">
        <f t="shared" ref="C49:K49" si="6">+C75</f>
        <v>-254331587.98560464</v>
      </c>
      <c r="D49" s="21">
        <f t="shared" si="6"/>
        <v>-24048481.276713938</v>
      </c>
      <c r="E49" s="22">
        <f t="shared" si="6"/>
        <v>125476474.74828637</v>
      </c>
      <c r="F49" s="17">
        <f t="shared" si="6"/>
        <v>121986206.7542938</v>
      </c>
      <c r="G49" s="23">
        <f t="shared" si="6"/>
        <v>121986206.7542938</v>
      </c>
      <c r="H49" s="19">
        <f t="shared" si="6"/>
        <v>-172428343.69180626</v>
      </c>
      <c r="I49" s="22">
        <f t="shared" si="6"/>
        <v>212257560.51479006</v>
      </c>
      <c r="J49" s="17">
        <f t="shared" si="6"/>
        <v>213969594.20685977</v>
      </c>
      <c r="K49" s="23">
        <f t="shared" si="6"/>
        <v>225294070.83702791</v>
      </c>
    </row>
    <row r="50" spans="1:11" ht="13.5" x14ac:dyDescent="0.25">
      <c r="A50" s="30" t="s">
        <v>54</v>
      </c>
      <c r="B50" s="66">
        <f>+B48-B49</f>
        <v>143240189.54711342</v>
      </c>
      <c r="C50" s="66">
        <f t="shared" ref="C50:K50" si="7">+C48-C49</f>
        <v>371810647.98560464</v>
      </c>
      <c r="D50" s="67">
        <f t="shared" si="7"/>
        <v>187439571.27671394</v>
      </c>
      <c r="E50" s="68">
        <f t="shared" si="7"/>
        <v>8522368.2517136335</v>
      </c>
      <c r="F50" s="66">
        <f t="shared" si="7"/>
        <v>12012636.245706201</v>
      </c>
      <c r="G50" s="69">
        <f t="shared" si="7"/>
        <v>12012636.245706201</v>
      </c>
      <c r="H50" s="70">
        <f t="shared" si="7"/>
        <v>302672270.69180626</v>
      </c>
      <c r="I50" s="68">
        <f t="shared" si="7"/>
        <v>142038699.48520994</v>
      </c>
      <c r="J50" s="66">
        <f t="shared" si="7"/>
        <v>58295630.793140233</v>
      </c>
      <c r="K50" s="69">
        <f t="shared" si="7"/>
        <v>106971154.16297209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1072785169</v>
      </c>
      <c r="C53" s="17">
        <v>1181934567</v>
      </c>
      <c r="D53" s="21">
        <v>1281807036</v>
      </c>
      <c r="E53" s="22">
        <v>1669574778</v>
      </c>
      <c r="F53" s="17">
        <v>1777935928</v>
      </c>
      <c r="G53" s="23">
        <v>1777935928</v>
      </c>
      <c r="H53" s="19">
        <v>1019034644</v>
      </c>
      <c r="I53" s="22">
        <v>1652047722</v>
      </c>
      <c r="J53" s="17">
        <v>1678881018</v>
      </c>
      <c r="K53" s="23">
        <v>1694247268</v>
      </c>
    </row>
    <row r="54" spans="1:11" ht="13.5" x14ac:dyDescent="0.25">
      <c r="A54" s="20" t="s">
        <v>57</v>
      </c>
      <c r="B54" s="17">
        <v>124138782</v>
      </c>
      <c r="C54" s="17">
        <v>72788930</v>
      </c>
      <c r="D54" s="21">
        <v>99005240</v>
      </c>
      <c r="E54" s="22">
        <v>90286570</v>
      </c>
      <c r="F54" s="17">
        <v>90286570</v>
      </c>
      <c r="G54" s="23">
        <v>90286570</v>
      </c>
      <c r="H54" s="19">
        <v>78798918</v>
      </c>
      <c r="I54" s="22">
        <v>110500838</v>
      </c>
      <c r="J54" s="17">
        <v>110639438</v>
      </c>
      <c r="K54" s="23">
        <v>110500838</v>
      </c>
    </row>
    <row r="55" spans="1:11" ht="13.5" x14ac:dyDescent="0.25">
      <c r="A55" s="20" t="s">
        <v>58</v>
      </c>
      <c r="B55" s="17">
        <v>6689826</v>
      </c>
      <c r="C55" s="17">
        <v>16108053</v>
      </c>
      <c r="D55" s="21">
        <v>32528207</v>
      </c>
      <c r="E55" s="22">
        <v>81727385</v>
      </c>
      <c r="F55" s="17">
        <v>62467799</v>
      </c>
      <c r="G55" s="23">
        <v>62467799</v>
      </c>
      <c r="H55" s="19">
        <v>21665702</v>
      </c>
      <c r="I55" s="22">
        <v>62654920</v>
      </c>
      <c r="J55" s="17">
        <v>74719511</v>
      </c>
      <c r="K55" s="23">
        <v>48634970</v>
      </c>
    </row>
    <row r="56" spans="1:11" ht="13.5" x14ac:dyDescent="0.25">
      <c r="A56" s="20" t="s">
        <v>59</v>
      </c>
      <c r="B56" s="17">
        <v>22341636</v>
      </c>
      <c r="C56" s="17">
        <v>52433060</v>
      </c>
      <c r="D56" s="21">
        <v>29613425</v>
      </c>
      <c r="E56" s="22">
        <v>60541530</v>
      </c>
      <c r="F56" s="17">
        <v>60866530</v>
      </c>
      <c r="G56" s="23">
        <v>60866530</v>
      </c>
      <c r="H56" s="19">
        <v>37634714</v>
      </c>
      <c r="I56" s="22">
        <v>66440120</v>
      </c>
      <c r="J56" s="17">
        <v>66903820</v>
      </c>
      <c r="K56" s="23">
        <v>66897320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53010264</v>
      </c>
      <c r="C59" s="17">
        <v>50598531</v>
      </c>
      <c r="D59" s="21">
        <v>33669796</v>
      </c>
      <c r="E59" s="22">
        <v>71149970</v>
      </c>
      <c r="F59" s="17">
        <v>71149970</v>
      </c>
      <c r="G59" s="23">
        <v>71149970</v>
      </c>
      <c r="H59" s="19">
        <v>41286403</v>
      </c>
      <c r="I59" s="22">
        <v>81033930</v>
      </c>
      <c r="J59" s="17">
        <v>85600250</v>
      </c>
      <c r="K59" s="23">
        <v>90469650</v>
      </c>
    </row>
    <row r="60" spans="1:11" ht="13.5" x14ac:dyDescent="0.25">
      <c r="A60" s="20" t="s">
        <v>62</v>
      </c>
      <c r="B60" s="17">
        <v>33976086</v>
      </c>
      <c r="C60" s="17">
        <v>39673194</v>
      </c>
      <c r="D60" s="21">
        <v>47260628</v>
      </c>
      <c r="E60" s="22">
        <v>150254550</v>
      </c>
      <c r="F60" s="17">
        <v>150254550</v>
      </c>
      <c r="G60" s="23">
        <v>150254550</v>
      </c>
      <c r="H60" s="19">
        <v>48266616</v>
      </c>
      <c r="I60" s="22">
        <v>137276750</v>
      </c>
      <c r="J60" s="17">
        <v>143656150</v>
      </c>
      <c r="K60" s="23">
        <v>150361940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2000</v>
      </c>
      <c r="C63" s="86">
        <v>2000</v>
      </c>
      <c r="D63" s="87">
        <v>2000</v>
      </c>
      <c r="E63" s="85">
        <v>1500</v>
      </c>
      <c r="F63" s="86">
        <v>1500</v>
      </c>
      <c r="G63" s="87">
        <v>1500</v>
      </c>
      <c r="H63" s="88">
        <v>1500</v>
      </c>
      <c r="I63" s="85">
        <v>1500</v>
      </c>
      <c r="J63" s="86">
        <v>1500</v>
      </c>
      <c r="K63" s="87">
        <v>1500</v>
      </c>
    </row>
    <row r="64" spans="1:11" ht="13.5" x14ac:dyDescent="0.25">
      <c r="A64" s="84" t="s">
        <v>66</v>
      </c>
      <c r="B64" s="85">
        <v>39959</v>
      </c>
      <c r="C64" s="86">
        <v>39959</v>
      </c>
      <c r="D64" s="87">
        <v>39959</v>
      </c>
      <c r="E64" s="85">
        <v>41010</v>
      </c>
      <c r="F64" s="86">
        <v>41010</v>
      </c>
      <c r="G64" s="87">
        <v>41010</v>
      </c>
      <c r="H64" s="88">
        <v>41010</v>
      </c>
      <c r="I64" s="85">
        <v>42110</v>
      </c>
      <c r="J64" s="86">
        <v>43210</v>
      </c>
      <c r="K64" s="87">
        <v>44210</v>
      </c>
    </row>
    <row r="65" spans="1:11" ht="13.5" x14ac:dyDescent="0.25">
      <c r="A65" s="84" t="s">
        <v>67</v>
      </c>
      <c r="B65" s="85">
        <v>30000</v>
      </c>
      <c r="C65" s="86">
        <v>30000</v>
      </c>
      <c r="D65" s="87">
        <v>30000</v>
      </c>
      <c r="E65" s="85">
        <v>76010</v>
      </c>
      <c r="F65" s="86">
        <v>76010</v>
      </c>
      <c r="G65" s="87">
        <v>76010</v>
      </c>
      <c r="H65" s="88">
        <v>76010</v>
      </c>
      <c r="I65" s="85">
        <v>76010</v>
      </c>
      <c r="J65" s="86">
        <v>76010</v>
      </c>
      <c r="K65" s="87">
        <v>76000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0.9041563809684956</v>
      </c>
      <c r="C70" s="5">
        <f t="shared" ref="C70:K70" si="8">IF(ISERROR(C71/C72),0,(C71/C72))</f>
        <v>1.3677505497007818</v>
      </c>
      <c r="D70" s="5">
        <f t="shared" si="8"/>
        <v>1.557808750566912</v>
      </c>
      <c r="E70" s="5">
        <f t="shared" si="8"/>
        <v>0.80716498698506256</v>
      </c>
      <c r="F70" s="5">
        <f t="shared" si="8"/>
        <v>0.8202909473498442</v>
      </c>
      <c r="G70" s="5">
        <f t="shared" si="8"/>
        <v>0.8202909473498442</v>
      </c>
      <c r="H70" s="5">
        <f t="shared" si="8"/>
        <v>1.1540015880699688</v>
      </c>
      <c r="I70" s="5">
        <f t="shared" si="8"/>
        <v>0.77425034301594076</v>
      </c>
      <c r="J70" s="5">
        <f t="shared" si="8"/>
        <v>0.69890174992443821</v>
      </c>
      <c r="K70" s="5">
        <f t="shared" si="8"/>
        <v>0.65856055059077756</v>
      </c>
    </row>
    <row r="71" spans="1:11" hidden="1" x14ac:dyDescent="0.2">
      <c r="A71" s="1" t="s">
        <v>104</v>
      </c>
      <c r="B71" s="2">
        <f>+B83</f>
        <v>926951940</v>
      </c>
      <c r="C71" s="2">
        <f t="shared" ref="C71:K71" si="9">+C83</f>
        <v>1511525183</v>
      </c>
      <c r="D71" s="2">
        <f t="shared" si="9"/>
        <v>1713069048</v>
      </c>
      <c r="E71" s="2">
        <f t="shared" si="9"/>
        <v>1161740200</v>
      </c>
      <c r="F71" s="2">
        <f t="shared" si="9"/>
        <v>1161740200</v>
      </c>
      <c r="G71" s="2">
        <f t="shared" si="9"/>
        <v>1161740200</v>
      </c>
      <c r="H71" s="2">
        <f t="shared" si="9"/>
        <v>1354475119</v>
      </c>
      <c r="I71" s="2">
        <f t="shared" si="9"/>
        <v>1327580127</v>
      </c>
      <c r="J71" s="2">
        <f t="shared" si="9"/>
        <v>1253178957</v>
      </c>
      <c r="K71" s="2">
        <f t="shared" si="9"/>
        <v>1234244957</v>
      </c>
    </row>
    <row r="72" spans="1:11" hidden="1" x14ac:dyDescent="0.2">
      <c r="A72" s="1" t="s">
        <v>105</v>
      </c>
      <c r="B72" s="2">
        <f>+B77</f>
        <v>1025211965</v>
      </c>
      <c r="C72" s="2">
        <f t="shared" ref="C72:K72" si="10">+C77</f>
        <v>1105117584</v>
      </c>
      <c r="D72" s="2">
        <f t="shared" si="10"/>
        <v>1099665827</v>
      </c>
      <c r="E72" s="2">
        <f t="shared" si="10"/>
        <v>1439284680</v>
      </c>
      <c r="F72" s="2">
        <f t="shared" si="10"/>
        <v>1416253835</v>
      </c>
      <c r="G72" s="2">
        <f t="shared" si="10"/>
        <v>1416253835</v>
      </c>
      <c r="H72" s="2">
        <f t="shared" si="10"/>
        <v>1173720325</v>
      </c>
      <c r="I72" s="2">
        <f t="shared" si="10"/>
        <v>1714665210</v>
      </c>
      <c r="J72" s="2">
        <f t="shared" si="10"/>
        <v>1793068850</v>
      </c>
      <c r="K72" s="2">
        <f t="shared" si="10"/>
        <v>1874155620</v>
      </c>
    </row>
    <row r="73" spans="1:11" hidden="1" x14ac:dyDescent="0.2">
      <c r="A73" s="1" t="s">
        <v>106</v>
      </c>
      <c r="B73" s="2">
        <f>+B74</f>
        <v>-121328289.33333333</v>
      </c>
      <c r="C73" s="2">
        <f t="shared" ref="C73:K73" si="11">+(C78+C80+C81+C82)-(B78+B80+B81+B82)</f>
        <v>-24192570</v>
      </c>
      <c r="D73" s="2">
        <f t="shared" si="11"/>
        <v>-254039224</v>
      </c>
      <c r="E73" s="2">
        <f t="shared" si="11"/>
        <v>98928438</v>
      </c>
      <c r="F73" s="2">
        <f>+(F78+F80+F81+F82)-(D78+D80+D81+D82)</f>
        <v>98928438</v>
      </c>
      <c r="G73" s="2">
        <f>+(G78+G80+G81+G82)-(D78+D80+D81+D82)</f>
        <v>98928438</v>
      </c>
      <c r="H73" s="2">
        <f>+(H78+H80+H81+H82)-(D78+D80+D81+D82)</f>
        <v>255303734</v>
      </c>
      <c r="I73" s="2">
        <f>+(I78+I80+I81+I82)-(E78+E80+E81+E82)</f>
        <v>-10296000</v>
      </c>
      <c r="J73" s="2">
        <f t="shared" si="11"/>
        <v>25107677</v>
      </c>
      <c r="K73" s="2">
        <f t="shared" si="11"/>
        <v>0</v>
      </c>
    </row>
    <row r="74" spans="1:11" hidden="1" x14ac:dyDescent="0.2">
      <c r="A74" s="1" t="s">
        <v>107</v>
      </c>
      <c r="B74" s="2">
        <f>+TREND(C74:E74)</f>
        <v>-121328289.33333333</v>
      </c>
      <c r="C74" s="2">
        <f>+C73</f>
        <v>-24192570</v>
      </c>
      <c r="D74" s="2">
        <f t="shared" ref="D74:K74" si="12">+D73</f>
        <v>-254039224</v>
      </c>
      <c r="E74" s="2">
        <f t="shared" si="12"/>
        <v>98928438</v>
      </c>
      <c r="F74" s="2">
        <f t="shared" si="12"/>
        <v>98928438</v>
      </c>
      <c r="G74" s="2">
        <f t="shared" si="12"/>
        <v>98928438</v>
      </c>
      <c r="H74" s="2">
        <f t="shared" si="12"/>
        <v>255303734</v>
      </c>
      <c r="I74" s="2">
        <f t="shared" si="12"/>
        <v>-10296000</v>
      </c>
      <c r="J74" s="2">
        <f t="shared" si="12"/>
        <v>25107677</v>
      </c>
      <c r="K74" s="2">
        <f t="shared" si="12"/>
        <v>0</v>
      </c>
    </row>
    <row r="75" spans="1:11" hidden="1" x14ac:dyDescent="0.2">
      <c r="A75" s="1" t="s">
        <v>108</v>
      </c>
      <c r="B75" s="2">
        <f>+B84-(((B80+B81+B82+B78)*B70)-B79)</f>
        <v>-92264906.547113419</v>
      </c>
      <c r="C75" s="2">
        <f t="shared" ref="C75:K75" si="13">+C84-(((C80+C81+C82+C78)*C70)-C79)</f>
        <v>-254331587.98560464</v>
      </c>
      <c r="D75" s="2">
        <f t="shared" si="13"/>
        <v>-24048481.276713938</v>
      </c>
      <c r="E75" s="2">
        <f t="shared" si="13"/>
        <v>125476474.74828637</v>
      </c>
      <c r="F75" s="2">
        <f t="shared" si="13"/>
        <v>121986206.7542938</v>
      </c>
      <c r="G75" s="2">
        <f t="shared" si="13"/>
        <v>121986206.7542938</v>
      </c>
      <c r="H75" s="2">
        <f t="shared" si="13"/>
        <v>-172428343.69180626</v>
      </c>
      <c r="I75" s="2">
        <f t="shared" si="13"/>
        <v>212257560.51479006</v>
      </c>
      <c r="J75" s="2">
        <f t="shared" si="13"/>
        <v>213969594.20685977</v>
      </c>
      <c r="K75" s="2">
        <f t="shared" si="13"/>
        <v>225294070.83702791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1025211965</v>
      </c>
      <c r="C77" s="3">
        <v>1105117584</v>
      </c>
      <c r="D77" s="3">
        <v>1099665827</v>
      </c>
      <c r="E77" s="3">
        <v>1439284680</v>
      </c>
      <c r="F77" s="3">
        <v>1416253835</v>
      </c>
      <c r="G77" s="3">
        <v>1416253835</v>
      </c>
      <c r="H77" s="3">
        <v>1173720325</v>
      </c>
      <c r="I77" s="3">
        <v>1714665210</v>
      </c>
      <c r="J77" s="3">
        <v>1793068850</v>
      </c>
      <c r="K77" s="3">
        <v>1874155620</v>
      </c>
    </row>
    <row r="78" spans="1:11" hidden="1" x14ac:dyDescent="0.2">
      <c r="A78" s="1" t="s">
        <v>69</v>
      </c>
      <c r="B78" s="3">
        <v>45118</v>
      </c>
      <c r="C78" s="3">
        <v>1855192</v>
      </c>
      <c r="D78" s="3">
        <v>45118</v>
      </c>
      <c r="E78" s="3">
        <v>45118</v>
      </c>
      <c r="F78" s="3">
        <v>45118</v>
      </c>
      <c r="G78" s="3">
        <v>45118</v>
      </c>
      <c r="H78" s="3">
        <v>45118</v>
      </c>
      <c r="I78" s="3">
        <v>45118</v>
      </c>
      <c r="J78" s="3">
        <v>45118</v>
      </c>
      <c r="K78" s="3">
        <v>45118</v>
      </c>
    </row>
    <row r="79" spans="1:11" hidden="1" x14ac:dyDescent="0.2">
      <c r="A79" s="1" t="s">
        <v>70</v>
      </c>
      <c r="B79" s="3">
        <v>298544551</v>
      </c>
      <c r="C79" s="3">
        <v>288870646</v>
      </c>
      <c r="D79" s="3">
        <v>299665144</v>
      </c>
      <c r="E79" s="3">
        <v>313705060</v>
      </c>
      <c r="F79" s="3">
        <v>313705060</v>
      </c>
      <c r="G79" s="3">
        <v>313705060</v>
      </c>
      <c r="H79" s="3">
        <v>330928946</v>
      </c>
      <c r="I79" s="3">
        <v>318545060</v>
      </c>
      <c r="J79" s="3">
        <v>318545060</v>
      </c>
      <c r="K79" s="3">
        <v>318545060</v>
      </c>
    </row>
    <row r="80" spans="1:11" hidden="1" x14ac:dyDescent="0.2">
      <c r="A80" s="1" t="s">
        <v>71</v>
      </c>
      <c r="B80" s="3">
        <v>330441337</v>
      </c>
      <c r="C80" s="3">
        <v>334628736</v>
      </c>
      <c r="D80" s="3">
        <v>131486000</v>
      </c>
      <c r="E80" s="3">
        <v>311359984</v>
      </c>
      <c r="F80" s="3">
        <v>311359984</v>
      </c>
      <c r="G80" s="3">
        <v>311359984</v>
      </c>
      <c r="H80" s="3">
        <v>395460874</v>
      </c>
      <c r="I80" s="3">
        <v>307313984</v>
      </c>
      <c r="J80" s="3">
        <v>327984355</v>
      </c>
      <c r="K80" s="3">
        <v>327984355</v>
      </c>
    </row>
    <row r="81" spans="1:11" hidden="1" x14ac:dyDescent="0.2">
      <c r="A81" s="1" t="s">
        <v>72</v>
      </c>
      <c r="B81" s="3">
        <v>114722625</v>
      </c>
      <c r="C81" s="3">
        <v>84532582</v>
      </c>
      <c r="D81" s="3">
        <v>35446168</v>
      </c>
      <c r="E81" s="3">
        <v>-45499378</v>
      </c>
      <c r="F81" s="3">
        <v>-45499378</v>
      </c>
      <c r="G81" s="3">
        <v>-45499378</v>
      </c>
      <c r="H81" s="3">
        <v>26775028</v>
      </c>
      <c r="I81" s="3">
        <v>-51749378</v>
      </c>
      <c r="J81" s="3">
        <v>-47312072</v>
      </c>
      <c r="K81" s="3">
        <v>-47312072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926951940</v>
      </c>
      <c r="C83" s="3">
        <v>1511525183</v>
      </c>
      <c r="D83" s="3">
        <v>1713069048</v>
      </c>
      <c r="E83" s="3">
        <v>1161740200</v>
      </c>
      <c r="F83" s="3">
        <v>1161740200</v>
      </c>
      <c r="G83" s="3">
        <v>1161740200</v>
      </c>
      <c r="H83" s="3">
        <v>1354475119</v>
      </c>
      <c r="I83" s="3">
        <v>1327580127</v>
      </c>
      <c r="J83" s="3">
        <v>1253178957</v>
      </c>
      <c r="K83" s="3">
        <v>1234244957</v>
      </c>
    </row>
    <row r="84" spans="1:11" hidden="1" x14ac:dyDescent="0.2">
      <c r="A84" s="1" t="s">
        <v>75</v>
      </c>
      <c r="B84" s="3">
        <v>11729173</v>
      </c>
      <c r="C84" s="3">
        <v>32643329</v>
      </c>
      <c r="D84" s="3">
        <v>-63594948</v>
      </c>
      <c r="E84" s="3">
        <v>26401205</v>
      </c>
      <c r="F84" s="3">
        <v>26401205</v>
      </c>
      <c r="G84" s="3">
        <v>26401205</v>
      </c>
      <c r="H84" s="3">
        <v>-16044322</v>
      </c>
      <c r="I84" s="3">
        <v>91618417</v>
      </c>
      <c r="J84" s="3">
        <v>91618417</v>
      </c>
      <c r="K84" s="3">
        <v>91618417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36765862</v>
      </c>
      <c r="C5" s="17">
        <v>20579024</v>
      </c>
      <c r="D5" s="21">
        <v>23247693</v>
      </c>
      <c r="E5" s="22">
        <v>25077836</v>
      </c>
      <c r="F5" s="17">
        <v>30290568</v>
      </c>
      <c r="G5" s="23">
        <v>30290568</v>
      </c>
      <c r="H5" s="19">
        <v>27583475</v>
      </c>
      <c r="I5" s="22">
        <v>31774805</v>
      </c>
      <c r="J5" s="17">
        <v>33236447</v>
      </c>
      <c r="K5" s="23">
        <v>34765323</v>
      </c>
    </row>
    <row r="6" spans="1:11" ht="13.5" x14ac:dyDescent="0.25">
      <c r="A6" s="20" t="s">
        <v>18</v>
      </c>
      <c r="B6" s="17">
        <v>73337036</v>
      </c>
      <c r="C6" s="17">
        <v>71536329</v>
      </c>
      <c r="D6" s="21">
        <v>80527734</v>
      </c>
      <c r="E6" s="22">
        <v>70560321</v>
      </c>
      <c r="F6" s="17">
        <v>89234336</v>
      </c>
      <c r="G6" s="23">
        <v>89234336</v>
      </c>
      <c r="H6" s="19">
        <v>82020776</v>
      </c>
      <c r="I6" s="22">
        <v>93606822</v>
      </c>
      <c r="J6" s="17">
        <v>97912739</v>
      </c>
      <c r="K6" s="23">
        <v>102416410</v>
      </c>
    </row>
    <row r="7" spans="1:11" ht="13.5" x14ac:dyDescent="0.25">
      <c r="A7" s="20" t="s">
        <v>19</v>
      </c>
      <c r="B7" s="17">
        <v>3420670</v>
      </c>
      <c r="C7" s="17">
        <v>540448</v>
      </c>
      <c r="D7" s="21">
        <v>221744</v>
      </c>
      <c r="E7" s="22">
        <v>72266</v>
      </c>
      <c r="F7" s="17">
        <v>111266</v>
      </c>
      <c r="G7" s="23">
        <v>111266</v>
      </c>
      <c r="H7" s="19">
        <v>142283</v>
      </c>
      <c r="I7" s="22">
        <v>116718</v>
      </c>
      <c r="J7" s="17">
        <v>122087</v>
      </c>
      <c r="K7" s="23">
        <v>127703</v>
      </c>
    </row>
    <row r="8" spans="1:11" ht="13.5" x14ac:dyDescent="0.25">
      <c r="A8" s="20" t="s">
        <v>20</v>
      </c>
      <c r="B8" s="17">
        <v>127561985</v>
      </c>
      <c r="C8" s="17">
        <v>111938598</v>
      </c>
      <c r="D8" s="21">
        <v>111503000</v>
      </c>
      <c r="E8" s="22">
        <v>132281000</v>
      </c>
      <c r="F8" s="17">
        <v>132281000</v>
      </c>
      <c r="G8" s="23">
        <v>132281000</v>
      </c>
      <c r="H8" s="19">
        <v>131361005</v>
      </c>
      <c r="I8" s="22">
        <v>140358000</v>
      </c>
      <c r="J8" s="17">
        <v>143691000</v>
      </c>
      <c r="K8" s="23">
        <v>146887000</v>
      </c>
    </row>
    <row r="9" spans="1:11" ht="13.5" x14ac:dyDescent="0.25">
      <c r="A9" s="20" t="s">
        <v>21</v>
      </c>
      <c r="B9" s="17">
        <v>35709533</v>
      </c>
      <c r="C9" s="17">
        <v>31901954</v>
      </c>
      <c r="D9" s="21">
        <v>65195731</v>
      </c>
      <c r="E9" s="22">
        <v>55109352</v>
      </c>
      <c r="F9" s="17">
        <v>65209720</v>
      </c>
      <c r="G9" s="23">
        <v>65209720</v>
      </c>
      <c r="H9" s="19">
        <v>77991165</v>
      </c>
      <c r="I9" s="22">
        <v>74946317</v>
      </c>
      <c r="J9" s="17">
        <v>78393913</v>
      </c>
      <c r="K9" s="23">
        <v>81994828</v>
      </c>
    </row>
    <row r="10" spans="1:11" ht="25.5" x14ac:dyDescent="0.2">
      <c r="A10" s="24" t="s">
        <v>99</v>
      </c>
      <c r="B10" s="25">
        <f>SUM(B5:B9)</f>
        <v>276795086</v>
      </c>
      <c r="C10" s="26">
        <f t="shared" ref="C10:K10" si="0">SUM(C5:C9)</f>
        <v>236496353</v>
      </c>
      <c r="D10" s="27">
        <f t="shared" si="0"/>
        <v>280695902</v>
      </c>
      <c r="E10" s="25">
        <f t="shared" si="0"/>
        <v>283100775</v>
      </c>
      <c r="F10" s="26">
        <f t="shared" si="0"/>
        <v>317126890</v>
      </c>
      <c r="G10" s="28">
        <f t="shared" si="0"/>
        <v>317126890</v>
      </c>
      <c r="H10" s="29">
        <f t="shared" si="0"/>
        <v>319098704</v>
      </c>
      <c r="I10" s="25">
        <f t="shared" si="0"/>
        <v>340802662</v>
      </c>
      <c r="J10" s="26">
        <f t="shared" si="0"/>
        <v>353356186</v>
      </c>
      <c r="K10" s="28">
        <f t="shared" si="0"/>
        <v>366191264</v>
      </c>
    </row>
    <row r="11" spans="1:11" ht="13.5" x14ac:dyDescent="0.25">
      <c r="A11" s="20" t="s">
        <v>22</v>
      </c>
      <c r="B11" s="17">
        <v>103086308</v>
      </c>
      <c r="C11" s="17">
        <v>109202995</v>
      </c>
      <c r="D11" s="21">
        <v>101225207</v>
      </c>
      <c r="E11" s="22">
        <v>117872735</v>
      </c>
      <c r="F11" s="17">
        <v>104473796</v>
      </c>
      <c r="G11" s="23">
        <v>104473796</v>
      </c>
      <c r="H11" s="19">
        <v>92705280</v>
      </c>
      <c r="I11" s="22">
        <v>115581140</v>
      </c>
      <c r="J11" s="17">
        <v>120923530</v>
      </c>
      <c r="K11" s="23">
        <v>119907465</v>
      </c>
    </row>
    <row r="12" spans="1:11" ht="13.5" x14ac:dyDescent="0.25">
      <c r="A12" s="20" t="s">
        <v>23</v>
      </c>
      <c r="B12" s="17">
        <v>6295862</v>
      </c>
      <c r="C12" s="17">
        <v>6247271</v>
      </c>
      <c r="D12" s="21">
        <v>6292438</v>
      </c>
      <c r="E12" s="22">
        <v>6625780</v>
      </c>
      <c r="F12" s="17">
        <v>7684696</v>
      </c>
      <c r="G12" s="23">
        <v>7684696</v>
      </c>
      <c r="H12" s="19">
        <v>6096986</v>
      </c>
      <c r="I12" s="22">
        <v>12461338</v>
      </c>
      <c r="J12" s="17">
        <v>13096160</v>
      </c>
      <c r="K12" s="23">
        <v>8819938</v>
      </c>
    </row>
    <row r="13" spans="1:11" ht="13.5" x14ac:dyDescent="0.25">
      <c r="A13" s="20" t="s">
        <v>24</v>
      </c>
      <c r="B13" s="17">
        <v>53620099</v>
      </c>
      <c r="C13" s="17">
        <v>46561603</v>
      </c>
      <c r="D13" s="21">
        <v>0</v>
      </c>
      <c r="E13" s="22">
        <v>27797679</v>
      </c>
      <c r="F13" s="17">
        <v>40000000</v>
      </c>
      <c r="G13" s="23">
        <v>40000000</v>
      </c>
      <c r="H13" s="19">
        <v>0</v>
      </c>
      <c r="I13" s="22">
        <v>49706401</v>
      </c>
      <c r="J13" s="17">
        <v>51992896</v>
      </c>
      <c r="K13" s="23">
        <v>54384571</v>
      </c>
    </row>
    <row r="14" spans="1:11" ht="13.5" x14ac:dyDescent="0.25">
      <c r="A14" s="20" t="s">
        <v>25</v>
      </c>
      <c r="B14" s="17">
        <v>51540925</v>
      </c>
      <c r="C14" s="17">
        <v>54566464</v>
      </c>
      <c r="D14" s="21">
        <v>235222</v>
      </c>
      <c r="E14" s="22">
        <v>25000000</v>
      </c>
      <c r="F14" s="17">
        <v>45000000</v>
      </c>
      <c r="G14" s="23">
        <v>45000000</v>
      </c>
      <c r="H14" s="19">
        <v>950</v>
      </c>
      <c r="I14" s="22">
        <v>46000000</v>
      </c>
      <c r="J14" s="17">
        <v>48116000</v>
      </c>
      <c r="K14" s="23">
        <v>50329336</v>
      </c>
    </row>
    <row r="15" spans="1:11" ht="13.5" x14ac:dyDescent="0.25">
      <c r="A15" s="20" t="s">
        <v>26</v>
      </c>
      <c r="B15" s="17">
        <v>50743200</v>
      </c>
      <c r="C15" s="17">
        <v>60122393</v>
      </c>
      <c r="D15" s="21">
        <v>8554861</v>
      </c>
      <c r="E15" s="22">
        <v>26218946</v>
      </c>
      <c r="F15" s="17">
        <v>26275807</v>
      </c>
      <c r="G15" s="23">
        <v>26275807</v>
      </c>
      <c r="H15" s="19">
        <v>6157060</v>
      </c>
      <c r="I15" s="22">
        <v>25506039</v>
      </c>
      <c r="J15" s="17">
        <v>26679321</v>
      </c>
      <c r="K15" s="23">
        <v>27906564</v>
      </c>
    </row>
    <row r="16" spans="1:11" ht="13.5" x14ac:dyDescent="0.25">
      <c r="A16" s="20" t="s">
        <v>27</v>
      </c>
      <c r="B16" s="17">
        <v>997453</v>
      </c>
      <c r="C16" s="17">
        <v>659250</v>
      </c>
      <c r="D16" s="21">
        <v>9205</v>
      </c>
      <c r="E16" s="22">
        <v>3282563</v>
      </c>
      <c r="F16" s="17">
        <v>3282563</v>
      </c>
      <c r="G16" s="23">
        <v>3282563</v>
      </c>
      <c r="H16" s="19">
        <v>0</v>
      </c>
      <c r="I16" s="22">
        <v>3593814</v>
      </c>
      <c r="J16" s="17">
        <v>3759130</v>
      </c>
      <c r="K16" s="23">
        <v>3932051</v>
      </c>
    </row>
    <row r="17" spans="1:11" ht="13.5" x14ac:dyDescent="0.25">
      <c r="A17" s="20" t="s">
        <v>28</v>
      </c>
      <c r="B17" s="17">
        <v>131495537</v>
      </c>
      <c r="C17" s="17">
        <v>170289824</v>
      </c>
      <c r="D17" s="21">
        <v>31338686</v>
      </c>
      <c r="E17" s="22">
        <v>70100965</v>
      </c>
      <c r="F17" s="17">
        <v>85371011</v>
      </c>
      <c r="G17" s="23">
        <v>85371011</v>
      </c>
      <c r="H17" s="19">
        <v>27564385</v>
      </c>
      <c r="I17" s="22">
        <v>90863004</v>
      </c>
      <c r="J17" s="17">
        <v>93155290</v>
      </c>
      <c r="K17" s="23">
        <v>97438949</v>
      </c>
    </row>
    <row r="18" spans="1:11" ht="13.5" x14ac:dyDescent="0.25">
      <c r="A18" s="30" t="s">
        <v>29</v>
      </c>
      <c r="B18" s="31">
        <f>SUM(B11:B17)</f>
        <v>397779384</v>
      </c>
      <c r="C18" s="32">
        <f t="shared" ref="C18:K18" si="1">SUM(C11:C17)</f>
        <v>447649800</v>
      </c>
      <c r="D18" s="33">
        <f t="shared" si="1"/>
        <v>147655619</v>
      </c>
      <c r="E18" s="31">
        <f t="shared" si="1"/>
        <v>276898668</v>
      </c>
      <c r="F18" s="32">
        <f t="shared" si="1"/>
        <v>312087873</v>
      </c>
      <c r="G18" s="34">
        <f t="shared" si="1"/>
        <v>312087873</v>
      </c>
      <c r="H18" s="35">
        <f t="shared" si="1"/>
        <v>132524661</v>
      </c>
      <c r="I18" s="31">
        <f t="shared" si="1"/>
        <v>343711736</v>
      </c>
      <c r="J18" s="32">
        <f t="shared" si="1"/>
        <v>357722327</v>
      </c>
      <c r="K18" s="34">
        <f t="shared" si="1"/>
        <v>362718874</v>
      </c>
    </row>
    <row r="19" spans="1:11" ht="13.5" x14ac:dyDescent="0.25">
      <c r="A19" s="30" t="s">
        <v>30</v>
      </c>
      <c r="B19" s="36">
        <f>+B10-B18</f>
        <v>-120984298</v>
      </c>
      <c r="C19" s="37">
        <f t="shared" ref="C19:K19" si="2">+C10-C18</f>
        <v>-211153447</v>
      </c>
      <c r="D19" s="38">
        <f t="shared" si="2"/>
        <v>133040283</v>
      </c>
      <c r="E19" s="36">
        <f t="shared" si="2"/>
        <v>6202107</v>
      </c>
      <c r="F19" s="37">
        <f t="shared" si="2"/>
        <v>5039017</v>
      </c>
      <c r="G19" s="39">
        <f t="shared" si="2"/>
        <v>5039017</v>
      </c>
      <c r="H19" s="40">
        <f t="shared" si="2"/>
        <v>186574043</v>
      </c>
      <c r="I19" s="36">
        <f t="shared" si="2"/>
        <v>-2909074</v>
      </c>
      <c r="J19" s="37">
        <f t="shared" si="2"/>
        <v>-4366141</v>
      </c>
      <c r="K19" s="39">
        <f t="shared" si="2"/>
        <v>3472390</v>
      </c>
    </row>
    <row r="20" spans="1:11" ht="25.5" x14ac:dyDescent="0.2">
      <c r="A20" s="41" t="s">
        <v>31</v>
      </c>
      <c r="B20" s="42">
        <v>42880512</v>
      </c>
      <c r="C20" s="43">
        <v>32761351</v>
      </c>
      <c r="D20" s="44">
        <v>60982922</v>
      </c>
      <c r="E20" s="42">
        <v>48511000</v>
      </c>
      <c r="F20" s="43">
        <v>39766000</v>
      </c>
      <c r="G20" s="45">
        <v>39766000</v>
      </c>
      <c r="H20" s="46">
        <v>14919141</v>
      </c>
      <c r="I20" s="42">
        <v>63786000</v>
      </c>
      <c r="J20" s="43">
        <v>52075000</v>
      </c>
      <c r="K20" s="45">
        <v>56625000</v>
      </c>
    </row>
    <row r="21" spans="1:11" ht="13.5" x14ac:dyDescent="0.25">
      <c r="A21" s="47" t="s">
        <v>32</v>
      </c>
      <c r="B21" s="48">
        <v>17368949</v>
      </c>
      <c r="C21" s="49">
        <v>8409200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-60734837</v>
      </c>
      <c r="C22" s="55">
        <f t="shared" ref="C22:K22" si="3">SUM(C19:C21)</f>
        <v>-169982896</v>
      </c>
      <c r="D22" s="56">
        <f t="shared" si="3"/>
        <v>194023205</v>
      </c>
      <c r="E22" s="54">
        <f t="shared" si="3"/>
        <v>54713107</v>
      </c>
      <c r="F22" s="55">
        <f t="shared" si="3"/>
        <v>44805017</v>
      </c>
      <c r="G22" s="57">
        <f t="shared" si="3"/>
        <v>44805017</v>
      </c>
      <c r="H22" s="58">
        <f t="shared" si="3"/>
        <v>201493184</v>
      </c>
      <c r="I22" s="54">
        <f t="shared" si="3"/>
        <v>60876926</v>
      </c>
      <c r="J22" s="55">
        <f t="shared" si="3"/>
        <v>47708859</v>
      </c>
      <c r="K22" s="57">
        <f t="shared" si="3"/>
        <v>60097390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-60734837</v>
      </c>
      <c r="C24" s="37">
        <f t="shared" ref="C24:K24" si="4">SUM(C22:C23)</f>
        <v>-169982896</v>
      </c>
      <c r="D24" s="38">
        <f t="shared" si="4"/>
        <v>194023205</v>
      </c>
      <c r="E24" s="36">
        <f t="shared" si="4"/>
        <v>54713107</v>
      </c>
      <c r="F24" s="37">
        <f t="shared" si="4"/>
        <v>44805017</v>
      </c>
      <c r="G24" s="39">
        <f t="shared" si="4"/>
        <v>44805017</v>
      </c>
      <c r="H24" s="40">
        <f t="shared" si="4"/>
        <v>201493184</v>
      </c>
      <c r="I24" s="36">
        <f t="shared" si="4"/>
        <v>60876926</v>
      </c>
      <c r="J24" s="37">
        <f t="shared" si="4"/>
        <v>47708859</v>
      </c>
      <c r="K24" s="39">
        <f t="shared" si="4"/>
        <v>60097390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-2179004</v>
      </c>
      <c r="C27" s="66">
        <v>21289642</v>
      </c>
      <c r="D27" s="67">
        <v>28950956</v>
      </c>
      <c r="E27" s="68">
        <v>57906890</v>
      </c>
      <c r="F27" s="66">
        <v>44755000</v>
      </c>
      <c r="G27" s="69">
        <v>44755000</v>
      </c>
      <c r="H27" s="70">
        <v>13049186</v>
      </c>
      <c r="I27" s="68">
        <v>111716152</v>
      </c>
      <c r="J27" s="66">
        <v>81628415</v>
      </c>
      <c r="K27" s="69">
        <v>37323716</v>
      </c>
    </row>
    <row r="28" spans="1:11" ht="13.5" x14ac:dyDescent="0.25">
      <c r="A28" s="71" t="s">
        <v>36</v>
      </c>
      <c r="B28" s="17">
        <v>-6198373</v>
      </c>
      <c r="C28" s="17">
        <v>18146962</v>
      </c>
      <c r="D28" s="21">
        <v>28816131</v>
      </c>
      <c r="E28" s="22">
        <v>47206450</v>
      </c>
      <c r="F28" s="17">
        <v>38461450</v>
      </c>
      <c r="G28" s="23">
        <v>38461450</v>
      </c>
      <c r="H28" s="19">
        <v>0</v>
      </c>
      <c r="I28" s="22">
        <v>103636218</v>
      </c>
      <c r="J28" s="17">
        <v>70861072</v>
      </c>
      <c r="K28" s="23">
        <v>29474860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4019369</v>
      </c>
      <c r="C31" s="17">
        <v>3142680</v>
      </c>
      <c r="D31" s="21">
        <v>134825</v>
      </c>
      <c r="E31" s="22">
        <v>10700440</v>
      </c>
      <c r="F31" s="17">
        <v>6293550</v>
      </c>
      <c r="G31" s="23">
        <v>6293550</v>
      </c>
      <c r="H31" s="19">
        <v>0</v>
      </c>
      <c r="I31" s="22">
        <v>8079934</v>
      </c>
      <c r="J31" s="17">
        <v>10767343</v>
      </c>
      <c r="K31" s="23">
        <v>7848856</v>
      </c>
    </row>
    <row r="32" spans="1:11" ht="13.5" x14ac:dyDescent="0.25">
      <c r="A32" s="30" t="s">
        <v>39</v>
      </c>
      <c r="B32" s="66">
        <f>SUM(B28:B31)</f>
        <v>-2179004</v>
      </c>
      <c r="C32" s="66">
        <f t="shared" ref="C32:K32" si="5">SUM(C28:C31)</f>
        <v>21289642</v>
      </c>
      <c r="D32" s="67">
        <f t="shared" si="5"/>
        <v>28950956</v>
      </c>
      <c r="E32" s="68">
        <f t="shared" si="5"/>
        <v>57906890</v>
      </c>
      <c r="F32" s="66">
        <f t="shared" si="5"/>
        <v>44755000</v>
      </c>
      <c r="G32" s="69">
        <f t="shared" si="5"/>
        <v>44755000</v>
      </c>
      <c r="H32" s="70">
        <f t="shared" si="5"/>
        <v>0</v>
      </c>
      <c r="I32" s="68">
        <f t="shared" si="5"/>
        <v>111716152</v>
      </c>
      <c r="J32" s="66">
        <f t="shared" si="5"/>
        <v>81628415</v>
      </c>
      <c r="K32" s="69">
        <f t="shared" si="5"/>
        <v>37323716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91615080</v>
      </c>
      <c r="C35" s="17">
        <v>40854965</v>
      </c>
      <c r="D35" s="21">
        <v>197481891</v>
      </c>
      <c r="E35" s="22">
        <v>83355496</v>
      </c>
      <c r="F35" s="17">
        <v>83355496</v>
      </c>
      <c r="G35" s="23">
        <v>83355496</v>
      </c>
      <c r="H35" s="19">
        <v>223106680</v>
      </c>
      <c r="I35" s="22">
        <v>83355496</v>
      </c>
      <c r="J35" s="17">
        <v>0</v>
      </c>
      <c r="K35" s="23">
        <v>0</v>
      </c>
    </row>
    <row r="36" spans="1:11" ht="13.5" x14ac:dyDescent="0.25">
      <c r="A36" s="20" t="s">
        <v>42</v>
      </c>
      <c r="B36" s="17">
        <v>1085163946</v>
      </c>
      <c r="C36" s="17">
        <v>1215953903</v>
      </c>
      <c r="D36" s="21">
        <v>1244904861</v>
      </c>
      <c r="E36" s="22">
        <v>1039367966</v>
      </c>
      <c r="F36" s="17">
        <v>1026216076</v>
      </c>
      <c r="G36" s="23">
        <v>1026216076</v>
      </c>
      <c r="H36" s="19">
        <v>1081781176</v>
      </c>
      <c r="I36" s="22">
        <v>1093177228</v>
      </c>
      <c r="J36" s="17">
        <v>81628415</v>
      </c>
      <c r="K36" s="23">
        <v>37323716</v>
      </c>
    </row>
    <row r="37" spans="1:11" ht="13.5" x14ac:dyDescent="0.25">
      <c r="A37" s="20" t="s">
        <v>43</v>
      </c>
      <c r="B37" s="17">
        <v>766518116</v>
      </c>
      <c r="C37" s="17">
        <v>927266671</v>
      </c>
      <c r="D37" s="21">
        <v>918821360</v>
      </c>
      <c r="E37" s="22">
        <v>568110</v>
      </c>
      <c r="F37" s="17">
        <v>568110</v>
      </c>
      <c r="G37" s="23">
        <v>568110</v>
      </c>
      <c r="H37" s="19">
        <v>1049022510</v>
      </c>
      <c r="I37" s="22">
        <v>568110</v>
      </c>
      <c r="J37" s="17">
        <v>0</v>
      </c>
      <c r="K37" s="23">
        <v>0</v>
      </c>
    </row>
    <row r="38" spans="1:11" ht="13.5" x14ac:dyDescent="0.25">
      <c r="A38" s="20" t="s">
        <v>44</v>
      </c>
      <c r="B38" s="17">
        <v>40792957</v>
      </c>
      <c r="C38" s="17">
        <v>67353735</v>
      </c>
      <c r="D38" s="21">
        <v>67353735</v>
      </c>
      <c r="E38" s="22">
        <v>14497266</v>
      </c>
      <c r="F38" s="17">
        <v>14497266</v>
      </c>
      <c r="G38" s="23">
        <v>14497266</v>
      </c>
      <c r="H38" s="19">
        <v>66612414</v>
      </c>
      <c r="I38" s="22">
        <v>14497266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495407360</v>
      </c>
      <c r="C39" s="17">
        <v>557061636</v>
      </c>
      <c r="D39" s="21">
        <v>440783535</v>
      </c>
      <c r="E39" s="22">
        <v>1052944979</v>
      </c>
      <c r="F39" s="17">
        <v>1049701179</v>
      </c>
      <c r="G39" s="23">
        <v>1049701179</v>
      </c>
      <c r="H39" s="19">
        <v>-12240272</v>
      </c>
      <c r="I39" s="22">
        <v>1100590422</v>
      </c>
      <c r="J39" s="17">
        <v>33919556</v>
      </c>
      <c r="K39" s="23">
        <v>-22773674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32491059</v>
      </c>
      <c r="C42" s="17">
        <v>131086752</v>
      </c>
      <c r="D42" s="21">
        <v>51737367</v>
      </c>
      <c r="E42" s="22">
        <v>-98031293</v>
      </c>
      <c r="F42" s="17">
        <v>-98031293</v>
      </c>
      <c r="G42" s="23">
        <v>-98031293</v>
      </c>
      <c r="H42" s="19">
        <v>-55293560</v>
      </c>
      <c r="I42" s="22">
        <v>-98010324</v>
      </c>
      <c r="J42" s="17">
        <v>0</v>
      </c>
      <c r="K42" s="23">
        <v>0</v>
      </c>
    </row>
    <row r="43" spans="1:11" ht="13.5" x14ac:dyDescent="0.25">
      <c r="A43" s="20" t="s">
        <v>48</v>
      </c>
      <c r="B43" s="17">
        <v>2179004</v>
      </c>
      <c r="C43" s="17">
        <v>-21563615</v>
      </c>
      <c r="D43" s="21">
        <v>-17733829</v>
      </c>
      <c r="E43" s="22">
        <v>-58351390</v>
      </c>
      <c r="F43" s="17">
        <v>-58351390</v>
      </c>
      <c r="G43" s="23">
        <v>-58351390</v>
      </c>
      <c r="H43" s="19">
        <v>-13049186</v>
      </c>
      <c r="I43" s="22">
        <v>-112160652</v>
      </c>
      <c r="J43" s="17">
        <v>0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13895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34739714</v>
      </c>
      <c r="C45" s="66">
        <v>-36874599</v>
      </c>
      <c r="D45" s="67">
        <v>-116190714</v>
      </c>
      <c r="E45" s="68">
        <v>-141736369</v>
      </c>
      <c r="F45" s="66">
        <v>-141736369</v>
      </c>
      <c r="G45" s="69">
        <v>-141736369</v>
      </c>
      <c r="H45" s="70">
        <v>-213340099</v>
      </c>
      <c r="I45" s="68">
        <v>-195510767</v>
      </c>
      <c r="J45" s="66">
        <v>0</v>
      </c>
      <c r="K45" s="69">
        <v>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-144322161</v>
      </c>
      <c r="C48" s="17">
        <v>-150194249</v>
      </c>
      <c r="D48" s="21">
        <v>-149234704</v>
      </c>
      <c r="E48" s="22">
        <v>57173443</v>
      </c>
      <c r="F48" s="17">
        <v>57173443</v>
      </c>
      <c r="G48" s="23">
        <v>57173443</v>
      </c>
      <c r="H48" s="19">
        <v>-145455946</v>
      </c>
      <c r="I48" s="22">
        <v>57173443</v>
      </c>
      <c r="J48" s="17">
        <v>0</v>
      </c>
      <c r="K48" s="23">
        <v>0</v>
      </c>
    </row>
    <row r="49" spans="1:11" ht="13.5" x14ac:dyDescent="0.25">
      <c r="A49" s="20" t="s">
        <v>53</v>
      </c>
      <c r="B49" s="17">
        <f>+B75</f>
        <v>475598771.80906701</v>
      </c>
      <c r="C49" s="17">
        <f t="shared" ref="C49:K49" si="6">+C75</f>
        <v>687716287.85773242</v>
      </c>
      <c r="D49" s="21">
        <f t="shared" si="6"/>
        <v>649811201.26613367</v>
      </c>
      <c r="E49" s="22">
        <f t="shared" si="6"/>
        <v>14444098.438416053</v>
      </c>
      <c r="F49" s="17">
        <f t="shared" si="6"/>
        <v>11640363.087089699</v>
      </c>
      <c r="G49" s="23">
        <f t="shared" si="6"/>
        <v>11640363.087089699</v>
      </c>
      <c r="H49" s="19">
        <f t="shared" si="6"/>
        <v>891177451.55289125</v>
      </c>
      <c r="I49" s="22">
        <f t="shared" si="6"/>
        <v>13831850.033780986</v>
      </c>
      <c r="J49" s="17">
        <f t="shared" si="6"/>
        <v>0</v>
      </c>
      <c r="K49" s="23">
        <f t="shared" si="6"/>
        <v>0</v>
      </c>
    </row>
    <row r="50" spans="1:11" ht="13.5" x14ac:dyDescent="0.25">
      <c r="A50" s="30" t="s">
        <v>54</v>
      </c>
      <c r="B50" s="66">
        <f>+B48-B49</f>
        <v>-619920932.80906701</v>
      </c>
      <c r="C50" s="66">
        <f t="shared" ref="C50:K50" si="7">+C48-C49</f>
        <v>-837910536.85773242</v>
      </c>
      <c r="D50" s="67">
        <f t="shared" si="7"/>
        <v>-799045905.26613367</v>
      </c>
      <c r="E50" s="68">
        <f t="shared" si="7"/>
        <v>42729344.561583951</v>
      </c>
      <c r="F50" s="66">
        <f t="shared" si="7"/>
        <v>45533079.912910298</v>
      </c>
      <c r="G50" s="69">
        <f t="shared" si="7"/>
        <v>45533079.912910298</v>
      </c>
      <c r="H50" s="70">
        <f t="shared" si="7"/>
        <v>-1036633397.5528913</v>
      </c>
      <c r="I50" s="68">
        <f t="shared" si="7"/>
        <v>43341592.966219015</v>
      </c>
      <c r="J50" s="66">
        <f t="shared" si="7"/>
        <v>0</v>
      </c>
      <c r="K50" s="69">
        <f t="shared" si="7"/>
        <v>0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1053320737</v>
      </c>
      <c r="C53" s="17">
        <v>1211643117</v>
      </c>
      <c r="D53" s="21">
        <v>1240594075</v>
      </c>
      <c r="E53" s="22">
        <v>1038923466</v>
      </c>
      <c r="F53" s="17">
        <v>1025771576</v>
      </c>
      <c r="G53" s="23">
        <v>1025771576</v>
      </c>
      <c r="H53" s="19">
        <v>1077211645</v>
      </c>
      <c r="I53" s="22">
        <v>1092732728</v>
      </c>
      <c r="J53" s="17">
        <v>81628415</v>
      </c>
      <c r="K53" s="23">
        <v>37323716</v>
      </c>
    </row>
    <row r="54" spans="1:11" ht="13.5" x14ac:dyDescent="0.25">
      <c r="A54" s="20" t="s">
        <v>57</v>
      </c>
      <c r="B54" s="17">
        <v>36518402</v>
      </c>
      <c r="C54" s="17">
        <v>58658025</v>
      </c>
      <c r="D54" s="21">
        <v>0</v>
      </c>
      <c r="E54" s="22">
        <v>27797679</v>
      </c>
      <c r="F54" s="17">
        <v>40000000</v>
      </c>
      <c r="G54" s="23">
        <v>40000000</v>
      </c>
      <c r="H54" s="19">
        <v>0</v>
      </c>
      <c r="I54" s="22">
        <v>49706401</v>
      </c>
      <c r="J54" s="17">
        <v>51992896</v>
      </c>
      <c r="K54" s="23">
        <v>54384571</v>
      </c>
    </row>
    <row r="55" spans="1:11" ht="13.5" x14ac:dyDescent="0.25">
      <c r="A55" s="20" t="s">
        <v>58</v>
      </c>
      <c r="B55" s="17">
        <v>0</v>
      </c>
      <c r="C55" s="17">
        <v>126110</v>
      </c>
      <c r="D55" s="21">
        <v>1005338</v>
      </c>
      <c r="E55" s="22">
        <v>1250000</v>
      </c>
      <c r="F55" s="17">
        <v>1250000</v>
      </c>
      <c r="G55" s="23">
        <v>1250000</v>
      </c>
      <c r="H55" s="19">
        <v>0</v>
      </c>
      <c r="I55" s="22">
        <v>1618656</v>
      </c>
      <c r="J55" s="17">
        <v>1410000</v>
      </c>
      <c r="K55" s="23">
        <v>1474860</v>
      </c>
    </row>
    <row r="56" spans="1:11" ht="13.5" x14ac:dyDescent="0.25">
      <c r="A56" s="20" t="s">
        <v>59</v>
      </c>
      <c r="B56" s="17">
        <v>14009545</v>
      </c>
      <c r="C56" s="17">
        <v>4397971</v>
      </c>
      <c r="D56" s="21">
        <v>4720781</v>
      </c>
      <c r="E56" s="22">
        <v>15906324</v>
      </c>
      <c r="F56" s="17">
        <v>15963185</v>
      </c>
      <c r="G56" s="23">
        <v>15963185</v>
      </c>
      <c r="H56" s="19">
        <v>4062172</v>
      </c>
      <c r="I56" s="22">
        <v>22700828</v>
      </c>
      <c r="J56" s="17">
        <v>23745068</v>
      </c>
      <c r="K56" s="23">
        <v>24837340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591049</v>
      </c>
      <c r="C59" s="17">
        <v>2825288</v>
      </c>
      <c r="D59" s="21">
        <v>13398635</v>
      </c>
      <c r="E59" s="22">
        <v>-15012763</v>
      </c>
      <c r="F59" s="17">
        <v>-25506914</v>
      </c>
      <c r="G59" s="23">
        <v>-25506914</v>
      </c>
      <c r="H59" s="19">
        <v>7606663</v>
      </c>
      <c r="I59" s="22">
        <v>-26756753</v>
      </c>
      <c r="J59" s="17">
        <v>-27987564</v>
      </c>
      <c r="K59" s="23">
        <v>-29274992</v>
      </c>
    </row>
    <row r="60" spans="1:11" ht="13.5" x14ac:dyDescent="0.25">
      <c r="A60" s="20" t="s">
        <v>62</v>
      </c>
      <c r="B60" s="17">
        <v>9957371</v>
      </c>
      <c r="C60" s="17">
        <v>10009448</v>
      </c>
      <c r="D60" s="21">
        <v>11704341</v>
      </c>
      <c r="E60" s="22">
        <v>0</v>
      </c>
      <c r="F60" s="17">
        <v>0</v>
      </c>
      <c r="G60" s="23">
        <v>0</v>
      </c>
      <c r="H60" s="19">
        <v>9119945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1.7030972163804778</v>
      </c>
      <c r="C70" s="5">
        <f t="shared" ref="C70:K70" si="8">IF(ISERROR(C71/C72),0,(C71/C72))</f>
        <v>2.9028508599001266</v>
      </c>
      <c r="D70" s="5">
        <f t="shared" si="8"/>
        <v>0.57746901258222494</v>
      </c>
      <c r="E70" s="5">
        <f t="shared" si="8"/>
        <v>-0.55228672602698492</v>
      </c>
      <c r="F70" s="5">
        <f t="shared" si="8"/>
        <v>-0.44506680775943552</v>
      </c>
      <c r="G70" s="5">
        <f t="shared" si="8"/>
        <v>-0.44506680775943552</v>
      </c>
      <c r="H70" s="5">
        <f t="shared" si="8"/>
        <v>-0.12203185274753929</v>
      </c>
      <c r="I70" s="5">
        <f t="shared" si="8"/>
        <v>-0.52887323806231135</v>
      </c>
      <c r="J70" s="5">
        <f t="shared" si="8"/>
        <v>0</v>
      </c>
      <c r="K70" s="5">
        <f t="shared" si="8"/>
        <v>0</v>
      </c>
    </row>
    <row r="71" spans="1:11" hidden="1" x14ac:dyDescent="0.2">
      <c r="A71" s="1" t="s">
        <v>104</v>
      </c>
      <c r="B71" s="2">
        <f>+B83</f>
        <v>188617734</v>
      </c>
      <c r="C71" s="2">
        <f t="shared" ref="C71:K71" si="9">+C83</f>
        <v>270202409</v>
      </c>
      <c r="D71" s="2">
        <f t="shared" si="9"/>
        <v>61676370</v>
      </c>
      <c r="E71" s="2">
        <f t="shared" si="9"/>
        <v>-54468118</v>
      </c>
      <c r="F71" s="2">
        <f t="shared" si="9"/>
        <v>-54468118</v>
      </c>
      <c r="G71" s="2">
        <f t="shared" si="9"/>
        <v>-54468118</v>
      </c>
      <c r="H71" s="2">
        <f t="shared" si="9"/>
        <v>-13800386</v>
      </c>
      <c r="I71" s="2">
        <f t="shared" si="9"/>
        <v>-67751523</v>
      </c>
      <c r="J71" s="2">
        <f t="shared" si="9"/>
        <v>0</v>
      </c>
      <c r="K71" s="2">
        <f t="shared" si="9"/>
        <v>0</v>
      </c>
    </row>
    <row r="72" spans="1:11" hidden="1" x14ac:dyDescent="0.2">
      <c r="A72" s="1" t="s">
        <v>105</v>
      </c>
      <c r="B72" s="2">
        <f>+B77</f>
        <v>110749834</v>
      </c>
      <c r="C72" s="2">
        <f t="shared" ref="C72:K72" si="10">+C77</f>
        <v>93081740</v>
      </c>
      <c r="D72" s="2">
        <f t="shared" si="10"/>
        <v>106804640</v>
      </c>
      <c r="E72" s="2">
        <f t="shared" si="10"/>
        <v>98622899</v>
      </c>
      <c r="F72" s="2">
        <f t="shared" si="10"/>
        <v>122381892</v>
      </c>
      <c r="G72" s="2">
        <f t="shared" si="10"/>
        <v>122381892</v>
      </c>
      <c r="H72" s="2">
        <f t="shared" si="10"/>
        <v>113088392</v>
      </c>
      <c r="I72" s="2">
        <f t="shared" si="10"/>
        <v>128105410</v>
      </c>
      <c r="J72" s="2">
        <f t="shared" si="10"/>
        <v>133998328</v>
      </c>
      <c r="K72" s="2">
        <f t="shared" si="10"/>
        <v>140156730</v>
      </c>
    </row>
    <row r="73" spans="1:11" hidden="1" x14ac:dyDescent="0.2">
      <c r="A73" s="1" t="s">
        <v>106</v>
      </c>
      <c r="B73" s="2">
        <f>+B74</f>
        <v>27896241.666666657</v>
      </c>
      <c r="C73" s="2">
        <f t="shared" ref="C73:K73" si="11">+(C78+C80+C81+C82)-(B78+B80+B81+B82)</f>
        <v>-55588688</v>
      </c>
      <c r="D73" s="2">
        <f t="shared" si="11"/>
        <v>147995437</v>
      </c>
      <c r="E73" s="2">
        <f t="shared" si="11"/>
        <v>-149330016</v>
      </c>
      <c r="F73" s="2">
        <f>+(F78+F80+F81+F82)-(D78+D80+D81+D82)</f>
        <v>-149330016</v>
      </c>
      <c r="G73" s="2">
        <f>+(G78+G80+G81+G82)-(D78+D80+D81+D82)</f>
        <v>-149330016</v>
      </c>
      <c r="H73" s="2">
        <f>+(H78+H80+H81+H82)-(D78+D80+D81+D82)</f>
        <v>9110602</v>
      </c>
      <c r="I73" s="2">
        <f>+(I78+I80+I81+I82)-(E78+E80+E81+E82)</f>
        <v>0</v>
      </c>
      <c r="J73" s="2">
        <f t="shared" si="11"/>
        <v>-26149389</v>
      </c>
      <c r="K73" s="2">
        <f t="shared" si="11"/>
        <v>0</v>
      </c>
    </row>
    <row r="74" spans="1:11" hidden="1" x14ac:dyDescent="0.2">
      <c r="A74" s="1" t="s">
        <v>107</v>
      </c>
      <c r="B74" s="2">
        <f>+TREND(C74:E74)</f>
        <v>27896241.666666657</v>
      </c>
      <c r="C74" s="2">
        <f>+C73</f>
        <v>-55588688</v>
      </c>
      <c r="D74" s="2">
        <f t="shared" ref="D74:K74" si="12">+D73</f>
        <v>147995437</v>
      </c>
      <c r="E74" s="2">
        <f t="shared" si="12"/>
        <v>-149330016</v>
      </c>
      <c r="F74" s="2">
        <f t="shared" si="12"/>
        <v>-149330016</v>
      </c>
      <c r="G74" s="2">
        <f t="shared" si="12"/>
        <v>-149330016</v>
      </c>
      <c r="H74" s="2">
        <f t="shared" si="12"/>
        <v>9110602</v>
      </c>
      <c r="I74" s="2">
        <f t="shared" si="12"/>
        <v>0</v>
      </c>
      <c r="J74" s="2">
        <f t="shared" si="12"/>
        <v>-26149389</v>
      </c>
      <c r="K74" s="2">
        <f t="shared" si="12"/>
        <v>0</v>
      </c>
    </row>
    <row r="75" spans="1:11" hidden="1" x14ac:dyDescent="0.2">
      <c r="A75" s="1" t="s">
        <v>108</v>
      </c>
      <c r="B75" s="2">
        <f>+B84-(((B80+B81+B82+B78)*B70)-B79)</f>
        <v>475598771.80906701</v>
      </c>
      <c r="C75" s="2">
        <f t="shared" ref="C75:K75" si="13">+C84-(((C80+C81+C82+C78)*C70)-C79)</f>
        <v>687716287.85773242</v>
      </c>
      <c r="D75" s="2">
        <f t="shared" si="13"/>
        <v>649811201.26613367</v>
      </c>
      <c r="E75" s="2">
        <f t="shared" si="13"/>
        <v>14444098.438416053</v>
      </c>
      <c r="F75" s="2">
        <f t="shared" si="13"/>
        <v>11640363.087089699</v>
      </c>
      <c r="G75" s="2">
        <f t="shared" si="13"/>
        <v>11640363.087089699</v>
      </c>
      <c r="H75" s="2">
        <f t="shared" si="13"/>
        <v>891177451.55289125</v>
      </c>
      <c r="I75" s="2">
        <f t="shared" si="13"/>
        <v>13831850.033780986</v>
      </c>
      <c r="J75" s="2">
        <f t="shared" si="13"/>
        <v>0</v>
      </c>
      <c r="K75" s="2">
        <f t="shared" si="13"/>
        <v>0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110749834</v>
      </c>
      <c r="C77" s="3">
        <v>93081740</v>
      </c>
      <c r="D77" s="3">
        <v>106804640</v>
      </c>
      <c r="E77" s="3">
        <v>98622899</v>
      </c>
      <c r="F77" s="3">
        <v>122381892</v>
      </c>
      <c r="G77" s="3">
        <v>122381892</v>
      </c>
      <c r="H77" s="3">
        <v>113088392</v>
      </c>
      <c r="I77" s="3">
        <v>128105410</v>
      </c>
      <c r="J77" s="3">
        <v>133998328</v>
      </c>
      <c r="K77" s="3">
        <v>140156730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444500</v>
      </c>
      <c r="F78" s="3">
        <v>444500</v>
      </c>
      <c r="G78" s="3">
        <v>444500</v>
      </c>
      <c r="H78" s="3">
        <v>0</v>
      </c>
      <c r="I78" s="3">
        <v>444500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680643529</v>
      </c>
      <c r="C79" s="3">
        <v>821803086</v>
      </c>
      <c r="D79" s="3">
        <v>808238343</v>
      </c>
      <c r="E79" s="3">
        <v>-20295366</v>
      </c>
      <c r="F79" s="3">
        <v>-20295366</v>
      </c>
      <c r="G79" s="3">
        <v>-20295366</v>
      </c>
      <c r="H79" s="3">
        <v>898678062</v>
      </c>
      <c r="I79" s="3">
        <v>-20295366</v>
      </c>
      <c r="J79" s="3">
        <v>0</v>
      </c>
      <c r="K79" s="3">
        <v>0</v>
      </c>
    </row>
    <row r="80" spans="1:11" hidden="1" x14ac:dyDescent="0.2">
      <c r="A80" s="1" t="s">
        <v>71</v>
      </c>
      <c r="B80" s="3">
        <v>79275287</v>
      </c>
      <c r="C80" s="3">
        <v>20079447</v>
      </c>
      <c r="D80" s="3">
        <v>152365047</v>
      </c>
      <c r="E80" s="3">
        <v>51303745</v>
      </c>
      <c r="F80" s="3">
        <v>51303745</v>
      </c>
      <c r="G80" s="3">
        <v>51303745</v>
      </c>
      <c r="H80" s="3">
        <v>159302840</v>
      </c>
      <c r="I80" s="3">
        <v>51303745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3797369</v>
      </c>
      <c r="C81" s="3">
        <v>7404521</v>
      </c>
      <c r="D81" s="3">
        <v>23114358</v>
      </c>
      <c r="E81" s="3">
        <v>-25598856</v>
      </c>
      <c r="F81" s="3">
        <v>-25598856</v>
      </c>
      <c r="G81" s="3">
        <v>-25598856</v>
      </c>
      <c r="H81" s="3">
        <v>25287167</v>
      </c>
      <c r="I81" s="3">
        <v>-25598856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188617734</v>
      </c>
      <c r="C83" s="3">
        <v>270202409</v>
      </c>
      <c r="D83" s="3">
        <v>61676370</v>
      </c>
      <c r="E83" s="3">
        <v>-54468118</v>
      </c>
      <c r="F83" s="3">
        <v>-54468118</v>
      </c>
      <c r="G83" s="3">
        <v>-54468118</v>
      </c>
      <c r="H83" s="3">
        <v>-13800386</v>
      </c>
      <c r="I83" s="3">
        <v>-67751523</v>
      </c>
      <c r="J83" s="3">
        <v>0</v>
      </c>
      <c r="K83" s="3">
        <v>0</v>
      </c>
    </row>
    <row r="84" spans="1:11" hidden="1" x14ac:dyDescent="0.2">
      <c r="A84" s="1" t="s">
        <v>75</v>
      </c>
      <c r="B84" s="3">
        <v>-63563948</v>
      </c>
      <c r="C84" s="3">
        <v>-54304938</v>
      </c>
      <c r="D84" s="3">
        <v>-57093223</v>
      </c>
      <c r="E84" s="3">
        <v>20297504</v>
      </c>
      <c r="F84" s="3">
        <v>20297504</v>
      </c>
      <c r="G84" s="3">
        <v>20297504</v>
      </c>
      <c r="H84" s="3">
        <v>-30026471</v>
      </c>
      <c r="I84" s="3">
        <v>20297504</v>
      </c>
      <c r="J84" s="3">
        <v>0</v>
      </c>
      <c r="K84" s="3">
        <v>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4905089</v>
      </c>
      <c r="C7" s="17">
        <v>4459648</v>
      </c>
      <c r="D7" s="21">
        <v>6614803</v>
      </c>
      <c r="E7" s="22">
        <v>6000000</v>
      </c>
      <c r="F7" s="17">
        <v>7500000</v>
      </c>
      <c r="G7" s="23">
        <v>7500000</v>
      </c>
      <c r="H7" s="19">
        <v>11006336</v>
      </c>
      <c r="I7" s="22">
        <v>6500000</v>
      </c>
      <c r="J7" s="17">
        <v>6728000</v>
      </c>
      <c r="K7" s="23">
        <v>6963000</v>
      </c>
    </row>
    <row r="8" spans="1:11" ht="13.5" x14ac:dyDescent="0.25">
      <c r="A8" s="20" t="s">
        <v>20</v>
      </c>
      <c r="B8" s="17">
        <v>7223599</v>
      </c>
      <c r="C8" s="17">
        <v>171549241</v>
      </c>
      <c r="D8" s="21">
        <v>175815950</v>
      </c>
      <c r="E8" s="22">
        <v>178571000</v>
      </c>
      <c r="F8" s="17">
        <v>178571000</v>
      </c>
      <c r="G8" s="23">
        <v>178571000</v>
      </c>
      <c r="H8" s="19">
        <v>176846872</v>
      </c>
      <c r="I8" s="22">
        <v>182354000</v>
      </c>
      <c r="J8" s="17">
        <v>187442000</v>
      </c>
      <c r="K8" s="23">
        <v>194291000</v>
      </c>
    </row>
    <row r="9" spans="1:11" ht="13.5" x14ac:dyDescent="0.25">
      <c r="A9" s="20" t="s">
        <v>21</v>
      </c>
      <c r="B9" s="17">
        <v>163592806</v>
      </c>
      <c r="C9" s="17">
        <v>2069175</v>
      </c>
      <c r="D9" s="21">
        <v>6031745</v>
      </c>
      <c r="E9" s="22">
        <v>445000</v>
      </c>
      <c r="F9" s="17">
        <v>822000</v>
      </c>
      <c r="G9" s="23">
        <v>822000</v>
      </c>
      <c r="H9" s="19">
        <v>3109976</v>
      </c>
      <c r="I9" s="22">
        <v>467000</v>
      </c>
      <c r="J9" s="17">
        <v>483000</v>
      </c>
      <c r="K9" s="23">
        <v>499000</v>
      </c>
    </row>
    <row r="10" spans="1:11" ht="25.5" x14ac:dyDescent="0.2">
      <c r="A10" s="24" t="s">
        <v>99</v>
      </c>
      <c r="B10" s="25">
        <f>SUM(B5:B9)</f>
        <v>175721494</v>
      </c>
      <c r="C10" s="26">
        <f t="shared" ref="C10:K10" si="0">SUM(C5:C9)</f>
        <v>178078064</v>
      </c>
      <c r="D10" s="27">
        <f t="shared" si="0"/>
        <v>188462498</v>
      </c>
      <c r="E10" s="25">
        <f t="shared" si="0"/>
        <v>185016000</v>
      </c>
      <c r="F10" s="26">
        <f t="shared" si="0"/>
        <v>186893000</v>
      </c>
      <c r="G10" s="28">
        <f t="shared" si="0"/>
        <v>186893000</v>
      </c>
      <c r="H10" s="29">
        <f t="shared" si="0"/>
        <v>190963184</v>
      </c>
      <c r="I10" s="25">
        <f t="shared" si="0"/>
        <v>189321000</v>
      </c>
      <c r="J10" s="26">
        <f t="shared" si="0"/>
        <v>194653000</v>
      </c>
      <c r="K10" s="28">
        <f t="shared" si="0"/>
        <v>201753000</v>
      </c>
    </row>
    <row r="11" spans="1:11" ht="13.5" x14ac:dyDescent="0.25">
      <c r="A11" s="20" t="s">
        <v>22</v>
      </c>
      <c r="B11" s="17">
        <v>113454920</v>
      </c>
      <c r="C11" s="17">
        <v>122745808</v>
      </c>
      <c r="D11" s="21">
        <v>124288490</v>
      </c>
      <c r="E11" s="22">
        <v>132784500</v>
      </c>
      <c r="F11" s="17">
        <v>135051000</v>
      </c>
      <c r="G11" s="23">
        <v>135051000</v>
      </c>
      <c r="H11" s="19">
        <v>127011341</v>
      </c>
      <c r="I11" s="22">
        <v>137859000</v>
      </c>
      <c r="J11" s="17">
        <v>142679000</v>
      </c>
      <c r="K11" s="23">
        <v>147666000</v>
      </c>
    </row>
    <row r="12" spans="1:11" ht="13.5" x14ac:dyDescent="0.25">
      <c r="A12" s="20" t="s">
        <v>23</v>
      </c>
      <c r="B12" s="17">
        <v>7960587</v>
      </c>
      <c r="C12" s="17">
        <v>7257942</v>
      </c>
      <c r="D12" s="21">
        <v>8105605</v>
      </c>
      <c r="E12" s="22">
        <v>8252000</v>
      </c>
      <c r="F12" s="17">
        <v>8288000</v>
      </c>
      <c r="G12" s="23">
        <v>8288000</v>
      </c>
      <c r="H12" s="19">
        <v>7928513</v>
      </c>
      <c r="I12" s="22">
        <v>8626000</v>
      </c>
      <c r="J12" s="17">
        <v>8929000</v>
      </c>
      <c r="K12" s="23">
        <v>9241000</v>
      </c>
    </row>
    <row r="13" spans="1:11" ht="13.5" x14ac:dyDescent="0.25">
      <c r="A13" s="20" t="s">
        <v>24</v>
      </c>
      <c r="B13" s="17">
        <v>7360183</v>
      </c>
      <c r="C13" s="17">
        <v>7391909</v>
      </c>
      <c r="D13" s="21">
        <v>7015128</v>
      </c>
      <c r="E13" s="22">
        <v>4970000</v>
      </c>
      <c r="F13" s="17">
        <v>4970000</v>
      </c>
      <c r="G13" s="23">
        <v>4970000</v>
      </c>
      <c r="H13" s="19">
        <v>0</v>
      </c>
      <c r="I13" s="22">
        <v>4770000</v>
      </c>
      <c r="J13" s="17">
        <v>4939000</v>
      </c>
      <c r="K13" s="23">
        <v>5111000</v>
      </c>
    </row>
    <row r="14" spans="1:11" ht="13.5" x14ac:dyDescent="0.25">
      <c r="A14" s="20" t="s">
        <v>25</v>
      </c>
      <c r="B14" s="17">
        <v>109819</v>
      </c>
      <c r="C14" s="17">
        <v>40086</v>
      </c>
      <c r="D14" s="21">
        <v>64166</v>
      </c>
      <c r="E14" s="22">
        <v>0</v>
      </c>
      <c r="F14" s="17">
        <v>0</v>
      </c>
      <c r="G14" s="23">
        <v>0</v>
      </c>
      <c r="H14" s="19">
        <v>97531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2751818</v>
      </c>
      <c r="C15" s="17">
        <v>3821441</v>
      </c>
      <c r="D15" s="21">
        <v>3179557</v>
      </c>
      <c r="E15" s="22">
        <v>2761000</v>
      </c>
      <c r="F15" s="17">
        <v>3051000</v>
      </c>
      <c r="G15" s="23">
        <v>3051000</v>
      </c>
      <c r="H15" s="19">
        <v>2179404</v>
      </c>
      <c r="I15" s="22">
        <v>3120000</v>
      </c>
      <c r="J15" s="17">
        <v>3230000</v>
      </c>
      <c r="K15" s="23">
        <v>3342000</v>
      </c>
    </row>
    <row r="16" spans="1:11" ht="13.5" x14ac:dyDescent="0.25">
      <c r="A16" s="20" t="s">
        <v>27</v>
      </c>
      <c r="B16" s="17">
        <v>5177384</v>
      </c>
      <c r="C16" s="17">
        <v>3201979</v>
      </c>
      <c r="D16" s="21">
        <v>2176565</v>
      </c>
      <c r="E16" s="22">
        <v>1930000</v>
      </c>
      <c r="F16" s="17">
        <v>2555000</v>
      </c>
      <c r="G16" s="23">
        <v>2555000</v>
      </c>
      <c r="H16" s="19">
        <v>1589458</v>
      </c>
      <c r="I16" s="22">
        <v>2140000</v>
      </c>
      <c r="J16" s="17">
        <v>2580000</v>
      </c>
      <c r="K16" s="23">
        <v>2670000</v>
      </c>
    </row>
    <row r="17" spans="1:11" ht="13.5" x14ac:dyDescent="0.25">
      <c r="A17" s="20" t="s">
        <v>28</v>
      </c>
      <c r="B17" s="17">
        <v>46111003</v>
      </c>
      <c r="C17" s="17">
        <v>47463794</v>
      </c>
      <c r="D17" s="21">
        <v>30140409</v>
      </c>
      <c r="E17" s="22">
        <v>32899500</v>
      </c>
      <c r="F17" s="17">
        <v>46917250</v>
      </c>
      <c r="G17" s="23">
        <v>46917250</v>
      </c>
      <c r="H17" s="19">
        <v>28921848</v>
      </c>
      <c r="I17" s="22">
        <v>35986000</v>
      </c>
      <c r="J17" s="17">
        <v>40136000</v>
      </c>
      <c r="K17" s="23">
        <v>41570000</v>
      </c>
    </row>
    <row r="18" spans="1:11" ht="13.5" x14ac:dyDescent="0.25">
      <c r="A18" s="30" t="s">
        <v>29</v>
      </c>
      <c r="B18" s="31">
        <f>SUM(B11:B17)</f>
        <v>182925714</v>
      </c>
      <c r="C18" s="32">
        <f t="shared" ref="C18:K18" si="1">SUM(C11:C17)</f>
        <v>191922959</v>
      </c>
      <c r="D18" s="33">
        <f t="shared" si="1"/>
        <v>174969920</v>
      </c>
      <c r="E18" s="31">
        <f t="shared" si="1"/>
        <v>183597000</v>
      </c>
      <c r="F18" s="32">
        <f t="shared" si="1"/>
        <v>200832250</v>
      </c>
      <c r="G18" s="34">
        <f t="shared" si="1"/>
        <v>200832250</v>
      </c>
      <c r="H18" s="35">
        <f t="shared" si="1"/>
        <v>167728095</v>
      </c>
      <c r="I18" s="31">
        <f t="shared" si="1"/>
        <v>192501000</v>
      </c>
      <c r="J18" s="32">
        <f t="shared" si="1"/>
        <v>202493000</v>
      </c>
      <c r="K18" s="34">
        <f t="shared" si="1"/>
        <v>209600000</v>
      </c>
    </row>
    <row r="19" spans="1:11" ht="13.5" x14ac:dyDescent="0.25">
      <c r="A19" s="30" t="s">
        <v>30</v>
      </c>
      <c r="B19" s="36">
        <f>+B10-B18</f>
        <v>-7204220</v>
      </c>
      <c r="C19" s="37">
        <f t="shared" ref="C19:K19" si="2">+C10-C18</f>
        <v>-13844895</v>
      </c>
      <c r="D19" s="38">
        <f t="shared" si="2"/>
        <v>13492578</v>
      </c>
      <c r="E19" s="36">
        <f t="shared" si="2"/>
        <v>1419000</v>
      </c>
      <c r="F19" s="37">
        <f t="shared" si="2"/>
        <v>-13939250</v>
      </c>
      <c r="G19" s="39">
        <f t="shared" si="2"/>
        <v>-13939250</v>
      </c>
      <c r="H19" s="40">
        <f t="shared" si="2"/>
        <v>23235089</v>
      </c>
      <c r="I19" s="36">
        <f t="shared" si="2"/>
        <v>-3180000</v>
      </c>
      <c r="J19" s="37">
        <f t="shared" si="2"/>
        <v>-7840000</v>
      </c>
      <c r="K19" s="39">
        <f t="shared" si="2"/>
        <v>-7847000</v>
      </c>
    </row>
    <row r="20" spans="1:11" ht="25.5" x14ac:dyDescent="0.2">
      <c r="A20" s="41" t="s">
        <v>31</v>
      </c>
      <c r="B20" s="42">
        <v>2206000</v>
      </c>
      <c r="C20" s="43">
        <v>1926507</v>
      </c>
      <c r="D20" s="44">
        <v>0</v>
      </c>
      <c r="E20" s="42">
        <v>0</v>
      </c>
      <c r="F20" s="43">
        <v>10951000</v>
      </c>
      <c r="G20" s="45">
        <v>10951000</v>
      </c>
      <c r="H20" s="46">
        <v>2745589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100</v>
      </c>
      <c r="B22" s="54">
        <f>SUM(B19:B21)</f>
        <v>-4998220</v>
      </c>
      <c r="C22" s="55">
        <f t="shared" ref="C22:K22" si="3">SUM(C19:C21)</f>
        <v>-11918388</v>
      </c>
      <c r="D22" s="56">
        <f t="shared" si="3"/>
        <v>13492578</v>
      </c>
      <c r="E22" s="54">
        <f t="shared" si="3"/>
        <v>1419000</v>
      </c>
      <c r="F22" s="55">
        <f t="shared" si="3"/>
        <v>-2988250</v>
      </c>
      <c r="G22" s="57">
        <f t="shared" si="3"/>
        <v>-2988250</v>
      </c>
      <c r="H22" s="58">
        <f t="shared" si="3"/>
        <v>25980678</v>
      </c>
      <c r="I22" s="54">
        <f t="shared" si="3"/>
        <v>-3180000</v>
      </c>
      <c r="J22" s="55">
        <f t="shared" si="3"/>
        <v>-7840000</v>
      </c>
      <c r="K22" s="57">
        <f t="shared" si="3"/>
        <v>-7847000</v>
      </c>
    </row>
    <row r="23" spans="1:11" ht="13.5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-4998220</v>
      </c>
      <c r="C24" s="37">
        <f t="shared" ref="C24:K24" si="4">SUM(C22:C23)</f>
        <v>-11918388</v>
      </c>
      <c r="D24" s="38">
        <f t="shared" si="4"/>
        <v>13492578</v>
      </c>
      <c r="E24" s="36">
        <f t="shared" si="4"/>
        <v>1419000</v>
      </c>
      <c r="F24" s="37">
        <f t="shared" si="4"/>
        <v>-2988250</v>
      </c>
      <c r="G24" s="39">
        <f t="shared" si="4"/>
        <v>-2988250</v>
      </c>
      <c r="H24" s="40">
        <f t="shared" si="4"/>
        <v>25980678</v>
      </c>
      <c r="I24" s="36">
        <f t="shared" si="4"/>
        <v>-3180000</v>
      </c>
      <c r="J24" s="37">
        <f t="shared" si="4"/>
        <v>-7840000</v>
      </c>
      <c r="K24" s="39">
        <f t="shared" si="4"/>
        <v>-7847000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695104</v>
      </c>
      <c r="C27" s="66">
        <v>2423475</v>
      </c>
      <c r="D27" s="67">
        <v>771214</v>
      </c>
      <c r="E27" s="68">
        <v>3100000</v>
      </c>
      <c r="F27" s="66">
        <v>4945000</v>
      </c>
      <c r="G27" s="69">
        <v>4945000</v>
      </c>
      <c r="H27" s="70">
        <v>1585607</v>
      </c>
      <c r="I27" s="68">
        <v>4200000</v>
      </c>
      <c r="J27" s="66">
        <v>4193000</v>
      </c>
      <c r="K27" s="69">
        <v>4339000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695104</v>
      </c>
      <c r="C31" s="17">
        <v>2423475</v>
      </c>
      <c r="D31" s="21">
        <v>771214</v>
      </c>
      <c r="E31" s="22">
        <v>3100000</v>
      </c>
      <c r="F31" s="17">
        <v>4945000</v>
      </c>
      <c r="G31" s="23">
        <v>4945000</v>
      </c>
      <c r="H31" s="19">
        <v>0</v>
      </c>
      <c r="I31" s="22">
        <v>4200000</v>
      </c>
      <c r="J31" s="17">
        <v>4193000</v>
      </c>
      <c r="K31" s="23">
        <v>4339000</v>
      </c>
    </row>
    <row r="32" spans="1:11" ht="13.5" x14ac:dyDescent="0.25">
      <c r="A32" s="30" t="s">
        <v>39</v>
      </c>
      <c r="B32" s="66">
        <f>SUM(B28:B31)</f>
        <v>695104</v>
      </c>
      <c r="C32" s="66">
        <f t="shared" ref="C32:K32" si="5">SUM(C28:C31)</f>
        <v>2423475</v>
      </c>
      <c r="D32" s="67">
        <f t="shared" si="5"/>
        <v>771214</v>
      </c>
      <c r="E32" s="68">
        <f t="shared" si="5"/>
        <v>3100000</v>
      </c>
      <c r="F32" s="66">
        <f t="shared" si="5"/>
        <v>4945000</v>
      </c>
      <c r="G32" s="69">
        <f t="shared" si="5"/>
        <v>4945000</v>
      </c>
      <c r="H32" s="70">
        <f t="shared" si="5"/>
        <v>0</v>
      </c>
      <c r="I32" s="68">
        <f t="shared" si="5"/>
        <v>4200000</v>
      </c>
      <c r="J32" s="66">
        <f t="shared" si="5"/>
        <v>4193000</v>
      </c>
      <c r="K32" s="69">
        <f t="shared" si="5"/>
        <v>4339000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110280654</v>
      </c>
      <c r="C35" s="17">
        <v>90104931</v>
      </c>
      <c r="D35" s="21">
        <v>105675679</v>
      </c>
      <c r="E35" s="22">
        <v>142186654</v>
      </c>
      <c r="F35" s="17">
        <v>111623404</v>
      </c>
      <c r="G35" s="23">
        <v>111623404</v>
      </c>
      <c r="H35" s="19">
        <v>128994256</v>
      </c>
      <c r="I35" s="22">
        <v>132973000</v>
      </c>
      <c r="J35" s="17">
        <v>133251000</v>
      </c>
      <c r="K35" s="23">
        <v>137913000</v>
      </c>
    </row>
    <row r="36" spans="1:11" ht="13.5" x14ac:dyDescent="0.25">
      <c r="A36" s="20" t="s">
        <v>42</v>
      </c>
      <c r="B36" s="17">
        <v>86244343</v>
      </c>
      <c r="C36" s="17">
        <v>76866212</v>
      </c>
      <c r="D36" s="21">
        <v>86317856</v>
      </c>
      <c r="E36" s="22">
        <v>89344346</v>
      </c>
      <c r="F36" s="17">
        <v>91520346</v>
      </c>
      <c r="G36" s="23">
        <v>91520346</v>
      </c>
      <c r="H36" s="19">
        <v>87903468</v>
      </c>
      <c r="I36" s="22">
        <v>90786000</v>
      </c>
      <c r="J36" s="17">
        <v>93809000</v>
      </c>
      <c r="K36" s="23">
        <v>97094000</v>
      </c>
    </row>
    <row r="37" spans="1:11" ht="13.5" x14ac:dyDescent="0.25">
      <c r="A37" s="20" t="s">
        <v>43</v>
      </c>
      <c r="B37" s="17">
        <v>31405711</v>
      </c>
      <c r="C37" s="17">
        <v>12801862</v>
      </c>
      <c r="D37" s="21">
        <v>18996291</v>
      </c>
      <c r="E37" s="22">
        <v>20793133</v>
      </c>
      <c r="F37" s="17">
        <v>12530133</v>
      </c>
      <c r="G37" s="23">
        <v>12530133</v>
      </c>
      <c r="H37" s="19">
        <v>18256704</v>
      </c>
      <c r="I37" s="22">
        <v>6814000</v>
      </c>
      <c r="J37" s="17">
        <v>7605000</v>
      </c>
      <c r="K37" s="23">
        <v>7871000</v>
      </c>
    </row>
    <row r="38" spans="1:11" ht="13.5" x14ac:dyDescent="0.25">
      <c r="A38" s="20" t="s">
        <v>44</v>
      </c>
      <c r="B38" s="17">
        <v>34291447</v>
      </c>
      <c r="C38" s="17">
        <v>36626773</v>
      </c>
      <c r="D38" s="21">
        <v>35604792</v>
      </c>
      <c r="E38" s="22">
        <v>33866887</v>
      </c>
      <c r="F38" s="17">
        <v>33011028</v>
      </c>
      <c r="G38" s="23">
        <v>33011028</v>
      </c>
      <c r="H38" s="19">
        <v>35302843</v>
      </c>
      <c r="I38" s="22">
        <v>33878000</v>
      </c>
      <c r="J38" s="17">
        <v>35063000</v>
      </c>
      <c r="K38" s="23">
        <v>36290000</v>
      </c>
    </row>
    <row r="39" spans="1:11" ht="13.5" x14ac:dyDescent="0.25">
      <c r="A39" s="20" t="s">
        <v>45</v>
      </c>
      <c r="B39" s="17">
        <v>130827839</v>
      </c>
      <c r="C39" s="17">
        <v>117542507</v>
      </c>
      <c r="D39" s="21">
        <v>158128687</v>
      </c>
      <c r="E39" s="22">
        <v>175451980</v>
      </c>
      <c r="F39" s="17">
        <v>160590839</v>
      </c>
      <c r="G39" s="23">
        <v>160590839</v>
      </c>
      <c r="H39" s="19">
        <v>162541709</v>
      </c>
      <c r="I39" s="22">
        <v>183067000</v>
      </c>
      <c r="J39" s="17">
        <v>192232000</v>
      </c>
      <c r="K39" s="23">
        <v>198693000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18600277</v>
      </c>
      <c r="C42" s="17">
        <v>115485311</v>
      </c>
      <c r="D42" s="21">
        <v>160803631</v>
      </c>
      <c r="E42" s="22">
        <v>4902000</v>
      </c>
      <c r="F42" s="17">
        <v>9164750</v>
      </c>
      <c r="G42" s="23">
        <v>9164750</v>
      </c>
      <c r="H42" s="19">
        <v>-79570259</v>
      </c>
      <c r="I42" s="22">
        <v>12385000</v>
      </c>
      <c r="J42" s="17">
        <v>7205000</v>
      </c>
      <c r="K42" s="23">
        <v>7457000</v>
      </c>
    </row>
    <row r="43" spans="1:11" ht="13.5" x14ac:dyDescent="0.25">
      <c r="A43" s="20" t="s">
        <v>48</v>
      </c>
      <c r="B43" s="17">
        <v>-675017</v>
      </c>
      <c r="C43" s="17">
        <v>-2423475</v>
      </c>
      <c r="D43" s="21">
        <v>-771214</v>
      </c>
      <c r="E43" s="22">
        <v>-3100000</v>
      </c>
      <c r="F43" s="17">
        <v>-4945000</v>
      </c>
      <c r="G43" s="23">
        <v>-4945000</v>
      </c>
      <c r="H43" s="19">
        <v>-1585607</v>
      </c>
      <c r="I43" s="22">
        <v>-4200000</v>
      </c>
      <c r="J43" s="17">
        <v>-4193000</v>
      </c>
      <c r="K43" s="23">
        <v>-4339000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-174934</v>
      </c>
      <c r="E44" s="22">
        <v>0</v>
      </c>
      <c r="F44" s="17">
        <v>0</v>
      </c>
      <c r="G44" s="23">
        <v>0</v>
      </c>
      <c r="H44" s="19">
        <v>-380668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125240534</v>
      </c>
      <c r="C45" s="66">
        <v>211083431</v>
      </c>
      <c r="D45" s="67">
        <v>244456233</v>
      </c>
      <c r="E45" s="68">
        <v>133290086</v>
      </c>
      <c r="F45" s="66">
        <v>112007836</v>
      </c>
      <c r="G45" s="69">
        <v>112007836</v>
      </c>
      <c r="H45" s="70">
        <v>125864732</v>
      </c>
      <c r="I45" s="68">
        <v>132870000</v>
      </c>
      <c r="J45" s="66">
        <v>132062000</v>
      </c>
      <c r="K45" s="69">
        <v>136684000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97988086</v>
      </c>
      <c r="C48" s="17">
        <v>84598751</v>
      </c>
      <c r="D48" s="21">
        <v>103700632</v>
      </c>
      <c r="E48" s="22">
        <v>129894086</v>
      </c>
      <c r="F48" s="17">
        <v>97686836</v>
      </c>
      <c r="G48" s="23">
        <v>97686836</v>
      </c>
      <c r="H48" s="19">
        <v>126013980</v>
      </c>
      <c r="I48" s="22">
        <v>132870000</v>
      </c>
      <c r="J48" s="17">
        <v>133144000</v>
      </c>
      <c r="K48" s="23">
        <v>137802000</v>
      </c>
    </row>
    <row r="49" spans="1:11" ht="13.5" x14ac:dyDescent="0.25">
      <c r="A49" s="20" t="s">
        <v>53</v>
      </c>
      <c r="B49" s="17">
        <f>+B75</f>
        <v>-437460445.6652844</v>
      </c>
      <c r="C49" s="17">
        <f t="shared" ref="C49:K49" si="6">+C75</f>
        <v>-492924445.9216609</v>
      </c>
      <c r="D49" s="21">
        <f t="shared" si="6"/>
        <v>11255632.851069871</v>
      </c>
      <c r="E49" s="22">
        <f t="shared" si="6"/>
        <v>47300189.080898874</v>
      </c>
      <c r="F49" s="17">
        <f t="shared" si="6"/>
        <v>9668366.6970802918</v>
      </c>
      <c r="G49" s="23">
        <f t="shared" si="6"/>
        <v>9668366.6970802918</v>
      </c>
      <c r="H49" s="19">
        <f t="shared" si="6"/>
        <v>17112275.954799745</v>
      </c>
      <c r="I49" s="22">
        <f t="shared" si="6"/>
        <v>10304000</v>
      </c>
      <c r="J49" s="17">
        <f t="shared" si="6"/>
        <v>11062000</v>
      </c>
      <c r="K49" s="23">
        <f t="shared" si="6"/>
        <v>11448000</v>
      </c>
    </row>
    <row r="50" spans="1:11" ht="13.5" x14ac:dyDescent="0.25">
      <c r="A50" s="30" t="s">
        <v>54</v>
      </c>
      <c r="B50" s="66">
        <f>+B48-B49</f>
        <v>535448531.6652844</v>
      </c>
      <c r="C50" s="66">
        <f t="shared" ref="C50:K50" si="7">+C48-C49</f>
        <v>577523196.9216609</v>
      </c>
      <c r="D50" s="67">
        <f t="shared" si="7"/>
        <v>92444999.148930132</v>
      </c>
      <c r="E50" s="68">
        <f t="shared" si="7"/>
        <v>82593896.919101119</v>
      </c>
      <c r="F50" s="66">
        <f t="shared" si="7"/>
        <v>88018469.302919716</v>
      </c>
      <c r="G50" s="69">
        <f t="shared" si="7"/>
        <v>88018469.302919716</v>
      </c>
      <c r="H50" s="70">
        <f t="shared" si="7"/>
        <v>108901704.04520026</v>
      </c>
      <c r="I50" s="68">
        <f t="shared" si="7"/>
        <v>122566000</v>
      </c>
      <c r="J50" s="66">
        <f t="shared" si="7"/>
        <v>122082000</v>
      </c>
      <c r="K50" s="69">
        <f t="shared" si="7"/>
        <v>126354000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80043668</v>
      </c>
      <c r="C53" s="17">
        <v>76866212</v>
      </c>
      <c r="D53" s="21">
        <v>80973422</v>
      </c>
      <c r="E53" s="22">
        <v>83143671</v>
      </c>
      <c r="F53" s="17">
        <v>85319671</v>
      </c>
      <c r="G53" s="23">
        <v>85319671</v>
      </c>
      <c r="H53" s="19">
        <v>82559034</v>
      </c>
      <c r="I53" s="22">
        <v>85442000</v>
      </c>
      <c r="J53" s="17">
        <v>88278000</v>
      </c>
      <c r="K53" s="23">
        <v>91369000</v>
      </c>
    </row>
    <row r="54" spans="1:11" ht="13.5" x14ac:dyDescent="0.25">
      <c r="A54" s="20" t="s">
        <v>57</v>
      </c>
      <c r="B54" s="17">
        <v>7360183</v>
      </c>
      <c r="C54" s="17">
        <v>7391909</v>
      </c>
      <c r="D54" s="21">
        <v>6773098</v>
      </c>
      <c r="E54" s="22">
        <v>4970000</v>
      </c>
      <c r="F54" s="17">
        <v>4970000</v>
      </c>
      <c r="G54" s="23">
        <v>4970000</v>
      </c>
      <c r="H54" s="19">
        <v>0</v>
      </c>
      <c r="I54" s="22">
        <v>4770000</v>
      </c>
      <c r="J54" s="17">
        <v>4939000</v>
      </c>
      <c r="K54" s="23">
        <v>5111000</v>
      </c>
    </row>
    <row r="55" spans="1:11" ht="13.5" x14ac:dyDescent="0.25">
      <c r="A55" s="20" t="s">
        <v>58</v>
      </c>
      <c r="B55" s="17">
        <v>470600</v>
      </c>
      <c r="C55" s="17">
        <v>240329</v>
      </c>
      <c r="D55" s="21">
        <v>489257</v>
      </c>
      <c r="E55" s="22">
        <v>1350000</v>
      </c>
      <c r="F55" s="17">
        <v>2350000</v>
      </c>
      <c r="G55" s="23">
        <v>2350000</v>
      </c>
      <c r="H55" s="19">
        <v>11394</v>
      </c>
      <c r="I55" s="22">
        <v>2300000</v>
      </c>
      <c r="J55" s="17">
        <v>2381000</v>
      </c>
      <c r="K55" s="23">
        <v>2464000</v>
      </c>
    </row>
    <row r="56" spans="1:11" ht="13.5" x14ac:dyDescent="0.25">
      <c r="A56" s="20" t="s">
        <v>59</v>
      </c>
      <c r="B56" s="17">
        <v>3707161</v>
      </c>
      <c r="C56" s="17">
        <v>3532978</v>
      </c>
      <c r="D56" s="21">
        <v>3896210</v>
      </c>
      <c r="E56" s="22">
        <v>1540000</v>
      </c>
      <c r="F56" s="17">
        <v>1690000</v>
      </c>
      <c r="G56" s="23">
        <v>1690000</v>
      </c>
      <c r="H56" s="19">
        <v>988538</v>
      </c>
      <c r="I56" s="22">
        <v>1640000</v>
      </c>
      <c r="J56" s="17">
        <v>1440000</v>
      </c>
      <c r="K56" s="23">
        <v>1490000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47.477796891744305</v>
      </c>
      <c r="C70" s="5">
        <f t="shared" ref="C70:K70" si="8">IF(ISERROR(C71/C72),0,(C71/C72))</f>
        <v>123.57025411759632</v>
      </c>
      <c r="D70" s="5">
        <f t="shared" si="8"/>
        <v>137.48086816201388</v>
      </c>
      <c r="E70" s="5">
        <f t="shared" si="8"/>
        <v>-2.5820224719101121</v>
      </c>
      <c r="F70" s="5">
        <f t="shared" si="8"/>
        <v>0.49270072992700731</v>
      </c>
      <c r="G70" s="5">
        <f t="shared" si="8"/>
        <v>0.49270072992700731</v>
      </c>
      <c r="H70" s="5">
        <f t="shared" si="8"/>
        <v>2.2285590947845755</v>
      </c>
      <c r="I70" s="5">
        <f t="shared" si="8"/>
        <v>1</v>
      </c>
      <c r="J70" s="5">
        <f t="shared" si="8"/>
        <v>0.84265010351966874</v>
      </c>
      <c r="K70" s="5">
        <f t="shared" si="8"/>
        <v>0.62525050100200397</v>
      </c>
    </row>
    <row r="71" spans="1:11" hidden="1" x14ac:dyDescent="0.2">
      <c r="A71" s="1" t="s">
        <v>104</v>
      </c>
      <c r="B71" s="2">
        <f>+B83</f>
        <v>37038189</v>
      </c>
      <c r="C71" s="2">
        <f t="shared" ref="C71:K71" si="9">+C83</f>
        <v>171921441</v>
      </c>
      <c r="D71" s="2">
        <f t="shared" si="9"/>
        <v>127795341</v>
      </c>
      <c r="E71" s="2">
        <f t="shared" si="9"/>
        <v>-1149000</v>
      </c>
      <c r="F71" s="2">
        <f t="shared" si="9"/>
        <v>405000</v>
      </c>
      <c r="G71" s="2">
        <f t="shared" si="9"/>
        <v>405000</v>
      </c>
      <c r="H71" s="2">
        <f t="shared" si="9"/>
        <v>1657161</v>
      </c>
      <c r="I71" s="2">
        <f t="shared" si="9"/>
        <v>467000</v>
      </c>
      <c r="J71" s="2">
        <f t="shared" si="9"/>
        <v>407000</v>
      </c>
      <c r="K71" s="2">
        <f t="shared" si="9"/>
        <v>312000</v>
      </c>
    </row>
    <row r="72" spans="1:11" hidden="1" x14ac:dyDescent="0.2">
      <c r="A72" s="1" t="s">
        <v>105</v>
      </c>
      <c r="B72" s="2">
        <f>+B77</f>
        <v>780116</v>
      </c>
      <c r="C72" s="2">
        <f t="shared" ref="C72:K72" si="10">+C77</f>
        <v>1391285</v>
      </c>
      <c r="D72" s="2">
        <f t="shared" si="10"/>
        <v>929550</v>
      </c>
      <c r="E72" s="2">
        <f t="shared" si="10"/>
        <v>445000</v>
      </c>
      <c r="F72" s="2">
        <f t="shared" si="10"/>
        <v>822000</v>
      </c>
      <c r="G72" s="2">
        <f t="shared" si="10"/>
        <v>822000</v>
      </c>
      <c r="H72" s="2">
        <f t="shared" si="10"/>
        <v>743602</v>
      </c>
      <c r="I72" s="2">
        <f t="shared" si="10"/>
        <v>467000</v>
      </c>
      <c r="J72" s="2">
        <f t="shared" si="10"/>
        <v>483000</v>
      </c>
      <c r="K72" s="2">
        <f t="shared" si="10"/>
        <v>499000</v>
      </c>
    </row>
    <row r="73" spans="1:11" hidden="1" x14ac:dyDescent="0.2">
      <c r="A73" s="1" t="s">
        <v>106</v>
      </c>
      <c r="B73" s="2">
        <f>+B74</f>
        <v>-7745353.5</v>
      </c>
      <c r="C73" s="2">
        <f t="shared" ref="C73:K73" si="11">+(C78+C80+C81+C82)-(B78+B80+B81+B82)</f>
        <v>-5727816</v>
      </c>
      <c r="D73" s="2">
        <f t="shared" si="11"/>
        <v>-4035075</v>
      </c>
      <c r="E73" s="2">
        <f t="shared" si="11"/>
        <v>9762891</v>
      </c>
      <c r="F73" s="2">
        <f>+(F78+F80+F81+F82)-(D78+D80+D81+D82)</f>
        <v>9762891</v>
      </c>
      <c r="G73" s="2">
        <f>+(G78+G80+G81+G82)-(D78+D80+D81+D82)</f>
        <v>9762891</v>
      </c>
      <c r="H73" s="2">
        <f>+(H78+H80+H81+H82)-(D78+D80+D81+D82)</f>
        <v>114173</v>
      </c>
      <c r="I73" s="2">
        <f>+(I78+I80+I81+I82)-(E78+E80+E81+E82)</f>
        <v>-9814159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107</v>
      </c>
      <c r="B74" s="2">
        <f>+TREND(C74:E74)</f>
        <v>-7745353.5</v>
      </c>
      <c r="C74" s="2">
        <f>+C73</f>
        <v>-5727816</v>
      </c>
      <c r="D74" s="2">
        <f t="shared" ref="D74:K74" si="12">+D73</f>
        <v>-4035075</v>
      </c>
      <c r="E74" s="2">
        <f t="shared" si="12"/>
        <v>9762891</v>
      </c>
      <c r="F74" s="2">
        <f t="shared" si="12"/>
        <v>9762891</v>
      </c>
      <c r="G74" s="2">
        <f t="shared" si="12"/>
        <v>9762891</v>
      </c>
      <c r="H74" s="2">
        <f t="shared" si="12"/>
        <v>114173</v>
      </c>
      <c r="I74" s="2">
        <f t="shared" si="12"/>
        <v>-9814159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108</v>
      </c>
      <c r="B75" s="2">
        <f>+B84-(((B80+B81+B82+B78)*B70)-B79)</f>
        <v>-437460445.6652844</v>
      </c>
      <c r="C75" s="2">
        <f t="shared" ref="C75:K75" si="13">+C84-(((C80+C81+C82+C78)*C70)-C79)</f>
        <v>-492924445.9216609</v>
      </c>
      <c r="D75" s="2">
        <f t="shared" si="13"/>
        <v>11255632.851069871</v>
      </c>
      <c r="E75" s="2">
        <f t="shared" si="13"/>
        <v>47300189.080898874</v>
      </c>
      <c r="F75" s="2">
        <f t="shared" si="13"/>
        <v>9668366.6970802918</v>
      </c>
      <c r="G75" s="2">
        <f t="shared" si="13"/>
        <v>9668366.6970802918</v>
      </c>
      <c r="H75" s="2">
        <f t="shared" si="13"/>
        <v>17112275.954799745</v>
      </c>
      <c r="I75" s="2">
        <f t="shared" si="13"/>
        <v>10304000</v>
      </c>
      <c r="J75" s="2">
        <f t="shared" si="13"/>
        <v>11062000</v>
      </c>
      <c r="K75" s="2">
        <f t="shared" si="13"/>
        <v>11448000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780116</v>
      </c>
      <c r="C77" s="3">
        <v>1391285</v>
      </c>
      <c r="D77" s="3">
        <v>929550</v>
      </c>
      <c r="E77" s="3">
        <v>445000</v>
      </c>
      <c r="F77" s="3">
        <v>822000</v>
      </c>
      <c r="G77" s="3">
        <v>822000</v>
      </c>
      <c r="H77" s="3">
        <v>743602</v>
      </c>
      <c r="I77" s="3">
        <v>467000</v>
      </c>
      <c r="J77" s="3">
        <v>483000</v>
      </c>
      <c r="K77" s="3">
        <v>499000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20607624</v>
      </c>
      <c r="C79" s="3">
        <v>10698448</v>
      </c>
      <c r="D79" s="3">
        <v>16769129</v>
      </c>
      <c r="E79" s="3">
        <v>21032185</v>
      </c>
      <c r="F79" s="3">
        <v>10053185</v>
      </c>
      <c r="G79" s="3">
        <v>10053185</v>
      </c>
      <c r="H79" s="3">
        <v>7897997</v>
      </c>
      <c r="I79" s="3">
        <v>6015000</v>
      </c>
      <c r="J79" s="3">
        <v>6225000</v>
      </c>
      <c r="K79" s="3">
        <v>6443000</v>
      </c>
    </row>
    <row r="80" spans="1:11" hidden="1" x14ac:dyDescent="0.2">
      <c r="A80" s="1" t="s">
        <v>71</v>
      </c>
      <c r="B80" s="3">
        <v>0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9763291</v>
      </c>
      <c r="C81" s="3">
        <v>4035075</v>
      </c>
      <c r="D81" s="3">
        <v>0</v>
      </c>
      <c r="E81" s="3">
        <v>9763291</v>
      </c>
      <c r="F81" s="3">
        <v>9763291</v>
      </c>
      <c r="G81" s="3">
        <v>9763291</v>
      </c>
      <c r="H81" s="3">
        <v>114173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50868</v>
      </c>
      <c r="C82" s="3">
        <v>51268</v>
      </c>
      <c r="D82" s="3">
        <v>51268</v>
      </c>
      <c r="E82" s="3">
        <v>50868</v>
      </c>
      <c r="F82" s="3">
        <v>50868</v>
      </c>
      <c r="G82" s="3">
        <v>50868</v>
      </c>
      <c r="H82" s="3">
        <v>51268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37038189</v>
      </c>
      <c r="C83" s="3">
        <v>171921441</v>
      </c>
      <c r="D83" s="3">
        <v>127795341</v>
      </c>
      <c r="E83" s="3">
        <v>-1149000</v>
      </c>
      <c r="F83" s="3">
        <v>405000</v>
      </c>
      <c r="G83" s="3">
        <v>405000</v>
      </c>
      <c r="H83" s="3">
        <v>1657161</v>
      </c>
      <c r="I83" s="3">
        <v>467000</v>
      </c>
      <c r="J83" s="3">
        <v>407000</v>
      </c>
      <c r="K83" s="3">
        <v>312000</v>
      </c>
    </row>
    <row r="84" spans="1:11" hidden="1" x14ac:dyDescent="0.2">
      <c r="A84" s="1" t="s">
        <v>75</v>
      </c>
      <c r="B84" s="3">
        <v>7886578</v>
      </c>
      <c r="C84" s="3">
        <v>1327549</v>
      </c>
      <c r="D84" s="3">
        <v>1534873</v>
      </c>
      <c r="E84" s="3">
        <v>927625</v>
      </c>
      <c r="F84" s="3">
        <v>4450625</v>
      </c>
      <c r="G84" s="3">
        <v>4450625</v>
      </c>
      <c r="H84" s="3">
        <v>9582974</v>
      </c>
      <c r="I84" s="3">
        <v>4289000</v>
      </c>
      <c r="J84" s="3">
        <v>4837000</v>
      </c>
      <c r="K84" s="3">
        <v>5005000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2520426952</v>
      </c>
      <c r="C5" s="17">
        <v>2771729942</v>
      </c>
      <c r="D5" s="21">
        <v>2864500608</v>
      </c>
      <c r="E5" s="22">
        <v>3173642402</v>
      </c>
      <c r="F5" s="17">
        <v>3179390158</v>
      </c>
      <c r="G5" s="23">
        <v>3179390158</v>
      </c>
      <c r="H5" s="19">
        <v>3109635893</v>
      </c>
      <c r="I5" s="22">
        <v>3400336476</v>
      </c>
      <c r="J5" s="17">
        <v>3603955790</v>
      </c>
      <c r="K5" s="23">
        <v>3800173794</v>
      </c>
    </row>
    <row r="6" spans="1:11" ht="13.5" x14ac:dyDescent="0.25">
      <c r="A6" s="20" t="s">
        <v>18</v>
      </c>
      <c r="B6" s="17">
        <v>8658759512</v>
      </c>
      <c r="C6" s="17">
        <v>9631451223</v>
      </c>
      <c r="D6" s="21">
        <v>9983842402</v>
      </c>
      <c r="E6" s="22">
        <v>13187212885</v>
      </c>
      <c r="F6" s="17">
        <v>12932885876</v>
      </c>
      <c r="G6" s="23">
        <v>12932885876</v>
      </c>
      <c r="H6" s="19">
        <v>10415098114</v>
      </c>
      <c r="I6" s="22">
        <v>14001530932</v>
      </c>
      <c r="J6" s="17">
        <v>15278278283</v>
      </c>
      <c r="K6" s="23">
        <v>16086825604</v>
      </c>
    </row>
    <row r="7" spans="1:11" ht="13.5" x14ac:dyDescent="0.25">
      <c r="A7" s="20" t="s">
        <v>19</v>
      </c>
      <c r="B7" s="17">
        <v>47628263</v>
      </c>
      <c r="C7" s="17">
        <v>59833481</v>
      </c>
      <c r="D7" s="21">
        <v>125098100</v>
      </c>
      <c r="E7" s="22">
        <v>68873703</v>
      </c>
      <c r="F7" s="17">
        <v>89889412</v>
      </c>
      <c r="G7" s="23">
        <v>89889412</v>
      </c>
      <c r="H7" s="19">
        <v>152624632</v>
      </c>
      <c r="I7" s="22">
        <v>148100739</v>
      </c>
      <c r="J7" s="17">
        <v>166613277</v>
      </c>
      <c r="K7" s="23">
        <v>168823554</v>
      </c>
    </row>
    <row r="8" spans="1:11" ht="13.5" x14ac:dyDescent="0.25">
      <c r="A8" s="20" t="s">
        <v>20</v>
      </c>
      <c r="B8" s="17">
        <v>4620295525</v>
      </c>
      <c r="C8" s="17">
        <v>4684218246</v>
      </c>
      <c r="D8" s="21">
        <v>5039794043</v>
      </c>
      <c r="E8" s="22">
        <v>5908121005</v>
      </c>
      <c r="F8" s="17">
        <v>5870751537</v>
      </c>
      <c r="G8" s="23">
        <v>5870751537</v>
      </c>
      <c r="H8" s="19">
        <v>5156308819</v>
      </c>
      <c r="I8" s="22">
        <v>6227215515</v>
      </c>
      <c r="J8" s="17">
        <v>6447427616</v>
      </c>
      <c r="K8" s="23">
        <v>6669972545</v>
      </c>
    </row>
    <row r="9" spans="1:11" ht="13.5" x14ac:dyDescent="0.25">
      <c r="A9" s="20" t="s">
        <v>21</v>
      </c>
      <c r="B9" s="17">
        <v>1835562541</v>
      </c>
      <c r="C9" s="17">
        <v>1957165455</v>
      </c>
      <c r="D9" s="21">
        <v>2468517228</v>
      </c>
      <c r="E9" s="22">
        <v>2825240594</v>
      </c>
      <c r="F9" s="17">
        <v>2961128342</v>
      </c>
      <c r="G9" s="23">
        <v>2961128342</v>
      </c>
      <c r="H9" s="19">
        <v>3010933346</v>
      </c>
      <c r="I9" s="22">
        <v>3736779650</v>
      </c>
      <c r="J9" s="17">
        <v>3403986878</v>
      </c>
      <c r="K9" s="23">
        <v>3688476908</v>
      </c>
    </row>
    <row r="10" spans="1:11" ht="25.5" x14ac:dyDescent="0.2">
      <c r="A10" s="24" t="s">
        <v>99</v>
      </c>
      <c r="B10" s="25">
        <f>SUM(B5:B9)</f>
        <v>17682672793</v>
      </c>
      <c r="C10" s="26">
        <f t="shared" ref="C10:K10" si="0">SUM(C5:C9)</f>
        <v>19104398347</v>
      </c>
      <c r="D10" s="27">
        <f t="shared" si="0"/>
        <v>20481752381</v>
      </c>
      <c r="E10" s="25">
        <f t="shared" si="0"/>
        <v>25163090589</v>
      </c>
      <c r="F10" s="26">
        <f t="shared" si="0"/>
        <v>25034045325</v>
      </c>
      <c r="G10" s="28">
        <f t="shared" si="0"/>
        <v>25034045325</v>
      </c>
      <c r="H10" s="29">
        <f t="shared" si="0"/>
        <v>21844600804</v>
      </c>
      <c r="I10" s="25">
        <f t="shared" si="0"/>
        <v>27513963312</v>
      </c>
      <c r="J10" s="26">
        <f t="shared" si="0"/>
        <v>28900261844</v>
      </c>
      <c r="K10" s="28">
        <f t="shared" si="0"/>
        <v>30414272405</v>
      </c>
    </row>
    <row r="11" spans="1:11" ht="13.5" x14ac:dyDescent="0.25">
      <c r="A11" s="20" t="s">
        <v>22</v>
      </c>
      <c r="B11" s="17">
        <v>6084472934</v>
      </c>
      <c r="C11" s="17">
        <v>6517044655</v>
      </c>
      <c r="D11" s="21">
        <v>6565671792</v>
      </c>
      <c r="E11" s="22">
        <v>7589280179</v>
      </c>
      <c r="F11" s="17">
        <v>7486238378</v>
      </c>
      <c r="G11" s="23">
        <v>7486238378</v>
      </c>
      <c r="H11" s="19">
        <v>6912163330</v>
      </c>
      <c r="I11" s="22">
        <v>7855350571</v>
      </c>
      <c r="J11" s="17">
        <v>8146693011</v>
      </c>
      <c r="K11" s="23">
        <v>8435828264</v>
      </c>
    </row>
    <row r="12" spans="1:11" ht="13.5" x14ac:dyDescent="0.25">
      <c r="A12" s="20" t="s">
        <v>23</v>
      </c>
      <c r="B12" s="17">
        <v>281357257</v>
      </c>
      <c r="C12" s="17">
        <v>283292718</v>
      </c>
      <c r="D12" s="21">
        <v>284863448</v>
      </c>
      <c r="E12" s="22">
        <v>357808912</v>
      </c>
      <c r="F12" s="17">
        <v>372112339</v>
      </c>
      <c r="G12" s="23">
        <v>372112339</v>
      </c>
      <c r="H12" s="19">
        <v>290816095</v>
      </c>
      <c r="I12" s="22">
        <v>389339862</v>
      </c>
      <c r="J12" s="17">
        <v>405353274</v>
      </c>
      <c r="K12" s="23">
        <v>413807882</v>
      </c>
    </row>
    <row r="13" spans="1:11" ht="13.5" x14ac:dyDescent="0.25">
      <c r="A13" s="20" t="s">
        <v>24</v>
      </c>
      <c r="B13" s="17">
        <v>2578402470</v>
      </c>
      <c r="C13" s="17">
        <v>2334692984</v>
      </c>
      <c r="D13" s="21">
        <v>2359114511</v>
      </c>
      <c r="E13" s="22">
        <v>1628912234</v>
      </c>
      <c r="F13" s="17">
        <v>1797943027</v>
      </c>
      <c r="G13" s="23">
        <v>1797943027</v>
      </c>
      <c r="H13" s="19">
        <v>1247625855</v>
      </c>
      <c r="I13" s="22">
        <v>1519332508</v>
      </c>
      <c r="J13" s="17">
        <v>1608312494</v>
      </c>
      <c r="K13" s="23">
        <v>1402117818</v>
      </c>
    </row>
    <row r="14" spans="1:11" ht="13.5" x14ac:dyDescent="0.25">
      <c r="A14" s="20" t="s">
        <v>25</v>
      </c>
      <c r="B14" s="17">
        <v>558703330</v>
      </c>
      <c r="C14" s="17">
        <v>727176259</v>
      </c>
      <c r="D14" s="21">
        <v>1297297679</v>
      </c>
      <c r="E14" s="22">
        <v>469980353</v>
      </c>
      <c r="F14" s="17">
        <v>748667135</v>
      </c>
      <c r="G14" s="23">
        <v>748667135</v>
      </c>
      <c r="H14" s="19">
        <v>295941263</v>
      </c>
      <c r="I14" s="22">
        <v>570002899</v>
      </c>
      <c r="J14" s="17">
        <v>591718281</v>
      </c>
      <c r="K14" s="23">
        <v>601077992</v>
      </c>
    </row>
    <row r="15" spans="1:11" ht="13.5" x14ac:dyDescent="0.25">
      <c r="A15" s="20" t="s">
        <v>26</v>
      </c>
      <c r="B15" s="17">
        <v>6738931540</v>
      </c>
      <c r="C15" s="17">
        <v>7356644680</v>
      </c>
      <c r="D15" s="21">
        <v>7094578182</v>
      </c>
      <c r="E15" s="22">
        <v>7621300929</v>
      </c>
      <c r="F15" s="17">
        <v>8123111258</v>
      </c>
      <c r="G15" s="23">
        <v>8123111258</v>
      </c>
      <c r="H15" s="19">
        <v>7657624956</v>
      </c>
      <c r="I15" s="22">
        <v>7880141090</v>
      </c>
      <c r="J15" s="17">
        <v>9318242784</v>
      </c>
      <c r="K15" s="23">
        <v>9299168126</v>
      </c>
    </row>
    <row r="16" spans="1:11" ht="13.5" x14ac:dyDescent="0.25">
      <c r="A16" s="20" t="s">
        <v>27</v>
      </c>
      <c r="B16" s="17">
        <v>173473904</v>
      </c>
      <c r="C16" s="17">
        <v>242095477</v>
      </c>
      <c r="D16" s="21">
        <v>195735274</v>
      </c>
      <c r="E16" s="22">
        <v>271521399</v>
      </c>
      <c r="F16" s="17">
        <v>283345752</v>
      </c>
      <c r="G16" s="23">
        <v>283345752</v>
      </c>
      <c r="H16" s="19">
        <v>222444444</v>
      </c>
      <c r="I16" s="22">
        <v>247376211</v>
      </c>
      <c r="J16" s="17">
        <v>242961644</v>
      </c>
      <c r="K16" s="23">
        <v>250050700</v>
      </c>
    </row>
    <row r="17" spans="1:11" ht="13.5" x14ac:dyDescent="0.25">
      <c r="A17" s="20" t="s">
        <v>28</v>
      </c>
      <c r="B17" s="17">
        <v>6290466075</v>
      </c>
      <c r="C17" s="17">
        <v>8138043416</v>
      </c>
      <c r="D17" s="21">
        <v>7608750817</v>
      </c>
      <c r="E17" s="22">
        <v>7399882923</v>
      </c>
      <c r="F17" s="17">
        <v>7717234246</v>
      </c>
      <c r="G17" s="23">
        <v>7717234246</v>
      </c>
      <c r="H17" s="19">
        <v>5276050737</v>
      </c>
      <c r="I17" s="22">
        <v>7937693997</v>
      </c>
      <c r="J17" s="17">
        <v>7407186310</v>
      </c>
      <c r="K17" s="23">
        <v>8143385715</v>
      </c>
    </row>
    <row r="18" spans="1:11" ht="13.5" x14ac:dyDescent="0.25">
      <c r="A18" s="30" t="s">
        <v>29</v>
      </c>
      <c r="B18" s="31">
        <f>SUM(B11:B17)</f>
        <v>22705807510</v>
      </c>
      <c r="C18" s="32">
        <f t="shared" ref="C18:K18" si="1">SUM(C11:C17)</f>
        <v>25598990189</v>
      </c>
      <c r="D18" s="33">
        <f t="shared" si="1"/>
        <v>25406011703</v>
      </c>
      <c r="E18" s="31">
        <f t="shared" si="1"/>
        <v>25338686929</v>
      </c>
      <c r="F18" s="32">
        <f t="shared" si="1"/>
        <v>26528652135</v>
      </c>
      <c r="G18" s="34">
        <f t="shared" si="1"/>
        <v>26528652135</v>
      </c>
      <c r="H18" s="35">
        <f t="shared" si="1"/>
        <v>21902666680</v>
      </c>
      <c r="I18" s="31">
        <f t="shared" si="1"/>
        <v>26399237138</v>
      </c>
      <c r="J18" s="32">
        <f t="shared" si="1"/>
        <v>27720467798</v>
      </c>
      <c r="K18" s="34">
        <f t="shared" si="1"/>
        <v>28545436497</v>
      </c>
    </row>
    <row r="19" spans="1:11" ht="13.5" x14ac:dyDescent="0.25">
      <c r="A19" s="30" t="s">
        <v>30</v>
      </c>
      <c r="B19" s="36">
        <f>+B10-B18</f>
        <v>-5023134717</v>
      </c>
      <c r="C19" s="37">
        <f t="shared" ref="C19:K19" si="2">+C10-C18</f>
        <v>-6494591842</v>
      </c>
      <c r="D19" s="38">
        <f t="shared" si="2"/>
        <v>-4924259322</v>
      </c>
      <c r="E19" s="36">
        <f t="shared" si="2"/>
        <v>-175596340</v>
      </c>
      <c r="F19" s="37">
        <f t="shared" si="2"/>
        <v>-1494606810</v>
      </c>
      <c r="G19" s="39">
        <f t="shared" si="2"/>
        <v>-1494606810</v>
      </c>
      <c r="H19" s="40">
        <f t="shared" si="2"/>
        <v>-58065876</v>
      </c>
      <c r="I19" s="36">
        <f t="shared" si="2"/>
        <v>1114726174</v>
      </c>
      <c r="J19" s="37">
        <f t="shared" si="2"/>
        <v>1179794046</v>
      </c>
      <c r="K19" s="39">
        <f t="shared" si="2"/>
        <v>1868835908</v>
      </c>
    </row>
    <row r="20" spans="1:11" ht="25.5" x14ac:dyDescent="0.2">
      <c r="A20" s="41" t="s">
        <v>31</v>
      </c>
      <c r="B20" s="42">
        <v>1984890278</v>
      </c>
      <c r="C20" s="43">
        <v>2085921060</v>
      </c>
      <c r="D20" s="44">
        <v>2141273917</v>
      </c>
      <c r="E20" s="42">
        <v>2736008079</v>
      </c>
      <c r="F20" s="43">
        <v>2866996663</v>
      </c>
      <c r="G20" s="45">
        <v>2866996663</v>
      </c>
      <c r="H20" s="46">
        <v>1947162896</v>
      </c>
      <c r="I20" s="42">
        <v>2774013793</v>
      </c>
      <c r="J20" s="43">
        <v>3221369114</v>
      </c>
      <c r="K20" s="45">
        <v>3452206178</v>
      </c>
    </row>
    <row r="21" spans="1:11" ht="13.5" x14ac:dyDescent="0.25">
      <c r="A21" s="47" t="s">
        <v>32</v>
      </c>
      <c r="B21" s="48">
        <v>31276620</v>
      </c>
      <c r="C21" s="49">
        <v>150611516</v>
      </c>
      <c r="D21" s="50">
        <v>54302364</v>
      </c>
      <c r="E21" s="48">
        <v>10179194</v>
      </c>
      <c r="F21" s="49">
        <v>1179194</v>
      </c>
      <c r="G21" s="51">
        <v>1179194</v>
      </c>
      <c r="H21" s="52">
        <v>0</v>
      </c>
      <c r="I21" s="48">
        <v>1236975</v>
      </c>
      <c r="J21" s="49">
        <v>31293876</v>
      </c>
      <c r="K21" s="51">
        <v>41353395</v>
      </c>
    </row>
    <row r="22" spans="1:11" ht="25.5" x14ac:dyDescent="0.2">
      <c r="A22" s="53" t="s">
        <v>100</v>
      </c>
      <c r="B22" s="54">
        <f>SUM(B19:B21)</f>
        <v>-3006967819</v>
      </c>
      <c r="C22" s="55">
        <f t="shared" ref="C22:K22" si="3">SUM(C19:C21)</f>
        <v>-4258059266</v>
      </c>
      <c r="D22" s="56">
        <f t="shared" si="3"/>
        <v>-2728683041</v>
      </c>
      <c r="E22" s="54">
        <f t="shared" si="3"/>
        <v>2570590933</v>
      </c>
      <c r="F22" s="55">
        <f t="shared" si="3"/>
        <v>1373569047</v>
      </c>
      <c r="G22" s="57">
        <f t="shared" si="3"/>
        <v>1373569047</v>
      </c>
      <c r="H22" s="58">
        <f t="shared" si="3"/>
        <v>1889097020</v>
      </c>
      <c r="I22" s="54">
        <f t="shared" si="3"/>
        <v>3889976942</v>
      </c>
      <c r="J22" s="55">
        <f t="shared" si="3"/>
        <v>4432457036</v>
      </c>
      <c r="K22" s="57">
        <f t="shared" si="3"/>
        <v>5362395481</v>
      </c>
    </row>
    <row r="23" spans="1:11" ht="13.5" x14ac:dyDescent="0.25">
      <c r="A23" s="47" t="s">
        <v>101</v>
      </c>
      <c r="B23" s="17">
        <v>363654977</v>
      </c>
      <c r="C23" s="17">
        <v>282849808</v>
      </c>
      <c r="D23" s="21">
        <v>413643599</v>
      </c>
      <c r="E23" s="22">
        <v>383182672</v>
      </c>
      <c r="F23" s="17">
        <v>396769206</v>
      </c>
      <c r="G23" s="23">
        <v>396769206</v>
      </c>
      <c r="H23" s="19">
        <v>168475508</v>
      </c>
      <c r="I23" s="22">
        <v>375300038</v>
      </c>
      <c r="J23" s="17">
        <v>386417130</v>
      </c>
      <c r="K23" s="23">
        <v>396531958</v>
      </c>
    </row>
    <row r="24" spans="1:11" ht="13.5" x14ac:dyDescent="0.25">
      <c r="A24" s="59" t="s">
        <v>33</v>
      </c>
      <c r="B24" s="36">
        <f>SUM(B22:B23)</f>
        <v>-2643312842</v>
      </c>
      <c r="C24" s="37">
        <f t="shared" ref="C24:K24" si="4">SUM(C22:C23)</f>
        <v>-3975209458</v>
      </c>
      <c r="D24" s="38">
        <f t="shared" si="4"/>
        <v>-2315039442</v>
      </c>
      <c r="E24" s="36">
        <f t="shared" si="4"/>
        <v>2953773605</v>
      </c>
      <c r="F24" s="37">
        <f t="shared" si="4"/>
        <v>1770338253</v>
      </c>
      <c r="G24" s="39">
        <f t="shared" si="4"/>
        <v>1770338253</v>
      </c>
      <c r="H24" s="40">
        <f t="shared" si="4"/>
        <v>2057572528</v>
      </c>
      <c r="I24" s="36">
        <f t="shared" si="4"/>
        <v>4265276980</v>
      </c>
      <c r="J24" s="37">
        <f t="shared" si="4"/>
        <v>4818874166</v>
      </c>
      <c r="K24" s="39">
        <f t="shared" si="4"/>
        <v>5758927439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3261956906</v>
      </c>
      <c r="C27" s="66">
        <v>5001883399</v>
      </c>
      <c r="D27" s="67">
        <v>4811935408</v>
      </c>
      <c r="E27" s="68">
        <v>3324984063</v>
      </c>
      <c r="F27" s="66">
        <v>3333857326</v>
      </c>
      <c r="G27" s="69">
        <v>3333857326</v>
      </c>
      <c r="H27" s="70">
        <v>1892745316</v>
      </c>
      <c r="I27" s="68">
        <v>3288714490</v>
      </c>
      <c r="J27" s="66">
        <v>3371816523</v>
      </c>
      <c r="K27" s="69">
        <v>3638386572</v>
      </c>
    </row>
    <row r="28" spans="1:11" ht="13.5" x14ac:dyDescent="0.25">
      <c r="A28" s="71" t="s">
        <v>36</v>
      </c>
      <c r="B28" s="17">
        <v>1542545211</v>
      </c>
      <c r="C28" s="17">
        <v>3175643155</v>
      </c>
      <c r="D28" s="21">
        <v>3541740772</v>
      </c>
      <c r="E28" s="22">
        <v>2792822673</v>
      </c>
      <c r="F28" s="17">
        <v>2899630879</v>
      </c>
      <c r="G28" s="23">
        <v>2899630879</v>
      </c>
      <c r="H28" s="19">
        <v>0</v>
      </c>
      <c r="I28" s="22">
        <v>2804792979</v>
      </c>
      <c r="J28" s="17">
        <v>2931441124</v>
      </c>
      <c r="K28" s="23">
        <v>3204711025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72927027</v>
      </c>
      <c r="C30" s="17">
        <v>37391508</v>
      </c>
      <c r="D30" s="21">
        <v>16663590</v>
      </c>
      <c r="E30" s="22">
        <v>49171626</v>
      </c>
      <c r="F30" s="17">
        <v>16033150</v>
      </c>
      <c r="G30" s="23">
        <v>16033150</v>
      </c>
      <c r="H30" s="19">
        <v>0</v>
      </c>
      <c r="I30" s="22">
        <v>5300004</v>
      </c>
      <c r="J30" s="17">
        <v>5565012</v>
      </c>
      <c r="K30" s="23">
        <v>5843280</v>
      </c>
    </row>
    <row r="31" spans="1:11" ht="13.5" x14ac:dyDescent="0.25">
      <c r="A31" s="20" t="s">
        <v>38</v>
      </c>
      <c r="B31" s="17">
        <v>1587749602</v>
      </c>
      <c r="C31" s="17">
        <v>1709745510</v>
      </c>
      <c r="D31" s="21">
        <v>1158755873</v>
      </c>
      <c r="E31" s="22">
        <v>452706744</v>
      </c>
      <c r="F31" s="17">
        <v>427514945</v>
      </c>
      <c r="G31" s="23">
        <v>427514945</v>
      </c>
      <c r="H31" s="19">
        <v>0</v>
      </c>
      <c r="I31" s="22">
        <v>476224557</v>
      </c>
      <c r="J31" s="17">
        <v>433160387</v>
      </c>
      <c r="K31" s="23">
        <v>426682267</v>
      </c>
    </row>
    <row r="32" spans="1:11" ht="13.5" x14ac:dyDescent="0.25">
      <c r="A32" s="30" t="s">
        <v>39</v>
      </c>
      <c r="B32" s="66">
        <f>SUM(B28:B31)</f>
        <v>3203221840</v>
      </c>
      <c r="C32" s="66">
        <f t="shared" ref="C32:K32" si="5">SUM(C28:C31)</f>
        <v>4922780173</v>
      </c>
      <c r="D32" s="67">
        <f t="shared" si="5"/>
        <v>4717160235</v>
      </c>
      <c r="E32" s="68">
        <f t="shared" si="5"/>
        <v>3294701043</v>
      </c>
      <c r="F32" s="66">
        <f t="shared" si="5"/>
        <v>3343178974</v>
      </c>
      <c r="G32" s="69">
        <f t="shared" si="5"/>
        <v>3343178974</v>
      </c>
      <c r="H32" s="70">
        <f t="shared" si="5"/>
        <v>0</v>
      </c>
      <c r="I32" s="68">
        <f t="shared" si="5"/>
        <v>3286317540</v>
      </c>
      <c r="J32" s="66">
        <f t="shared" si="5"/>
        <v>3370166523</v>
      </c>
      <c r="K32" s="69">
        <f t="shared" si="5"/>
        <v>3637236572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18783245763</v>
      </c>
      <c r="C35" s="17">
        <v>22057812544</v>
      </c>
      <c r="D35" s="21">
        <v>23001904189</v>
      </c>
      <c r="E35" s="22">
        <v>31311973885</v>
      </c>
      <c r="F35" s="17">
        <v>33958129607</v>
      </c>
      <c r="G35" s="23">
        <v>33958129607</v>
      </c>
      <c r="H35" s="19">
        <v>24585159219</v>
      </c>
      <c r="I35" s="22">
        <v>29651371684</v>
      </c>
      <c r="J35" s="17">
        <v>26272866591</v>
      </c>
      <c r="K35" s="23">
        <v>36771062062</v>
      </c>
    </row>
    <row r="36" spans="1:11" ht="13.5" x14ac:dyDescent="0.25">
      <c r="A36" s="20" t="s">
        <v>42</v>
      </c>
      <c r="B36" s="17">
        <v>49106662389</v>
      </c>
      <c r="C36" s="17">
        <v>51455864422</v>
      </c>
      <c r="D36" s="21">
        <v>51782191675</v>
      </c>
      <c r="E36" s="22">
        <v>50067987362</v>
      </c>
      <c r="F36" s="17">
        <v>48336229568</v>
      </c>
      <c r="G36" s="23">
        <v>48336229568</v>
      </c>
      <c r="H36" s="19">
        <v>50481344000</v>
      </c>
      <c r="I36" s="22">
        <v>55239626141</v>
      </c>
      <c r="J36" s="17">
        <v>55478721327</v>
      </c>
      <c r="K36" s="23">
        <v>46839725424</v>
      </c>
    </row>
    <row r="37" spans="1:11" ht="13.5" x14ac:dyDescent="0.25">
      <c r="A37" s="20" t="s">
        <v>43</v>
      </c>
      <c r="B37" s="17">
        <v>37793946070</v>
      </c>
      <c r="C37" s="17">
        <v>44693971582</v>
      </c>
      <c r="D37" s="21">
        <v>47441752287</v>
      </c>
      <c r="E37" s="22">
        <v>29009592875</v>
      </c>
      <c r="F37" s="17">
        <v>33775394876</v>
      </c>
      <c r="G37" s="23">
        <v>33775394876</v>
      </c>
      <c r="H37" s="19">
        <v>50066096228</v>
      </c>
      <c r="I37" s="22">
        <v>33289001344</v>
      </c>
      <c r="J37" s="17">
        <v>35650687479</v>
      </c>
      <c r="K37" s="23">
        <v>33140941973</v>
      </c>
    </row>
    <row r="38" spans="1:11" ht="13.5" x14ac:dyDescent="0.25">
      <c r="A38" s="20" t="s">
        <v>44</v>
      </c>
      <c r="B38" s="17">
        <v>3616791045</v>
      </c>
      <c r="C38" s="17">
        <v>3601895266</v>
      </c>
      <c r="D38" s="21">
        <v>3552171220</v>
      </c>
      <c r="E38" s="22">
        <v>2824749710</v>
      </c>
      <c r="F38" s="17">
        <v>2870507383</v>
      </c>
      <c r="G38" s="23">
        <v>2870507383</v>
      </c>
      <c r="H38" s="19">
        <v>3408784773</v>
      </c>
      <c r="I38" s="22">
        <v>3266159619</v>
      </c>
      <c r="J38" s="17">
        <v>2738606260</v>
      </c>
      <c r="K38" s="23">
        <v>2511136763</v>
      </c>
    </row>
    <row r="39" spans="1:11" ht="13.5" x14ac:dyDescent="0.25">
      <c r="A39" s="20" t="s">
        <v>45</v>
      </c>
      <c r="B39" s="17">
        <v>26868206503</v>
      </c>
      <c r="C39" s="17">
        <v>25014953683</v>
      </c>
      <c r="D39" s="21">
        <v>26775754938</v>
      </c>
      <c r="E39" s="22">
        <v>47683060542</v>
      </c>
      <c r="F39" s="17">
        <v>44943841567</v>
      </c>
      <c r="G39" s="23">
        <v>44943841567</v>
      </c>
      <c r="H39" s="19">
        <v>21570829789</v>
      </c>
      <c r="I39" s="22">
        <v>45270446622</v>
      </c>
      <c r="J39" s="17">
        <v>41030392766</v>
      </c>
      <c r="K39" s="23">
        <v>44840351751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4963041363</v>
      </c>
      <c r="C42" s="17">
        <v>7534420442</v>
      </c>
      <c r="D42" s="21">
        <v>6294276029</v>
      </c>
      <c r="E42" s="22">
        <v>4102952777</v>
      </c>
      <c r="F42" s="17">
        <v>4595947665</v>
      </c>
      <c r="G42" s="23">
        <v>4595947665</v>
      </c>
      <c r="H42" s="19">
        <v>7401317019</v>
      </c>
      <c r="I42" s="22">
        <v>5955706776</v>
      </c>
      <c r="J42" s="17">
        <v>7826913986</v>
      </c>
      <c r="K42" s="23">
        <v>6408666934</v>
      </c>
    </row>
    <row r="43" spans="1:11" ht="13.5" x14ac:dyDescent="0.25">
      <c r="A43" s="20" t="s">
        <v>48</v>
      </c>
      <c r="B43" s="17">
        <v>-1318602598</v>
      </c>
      <c r="C43" s="17">
        <v>-1804813754</v>
      </c>
      <c r="D43" s="21">
        <v>-1725733290</v>
      </c>
      <c r="E43" s="22">
        <v>-2777323502</v>
      </c>
      <c r="F43" s="17">
        <v>-2940078419</v>
      </c>
      <c r="G43" s="23">
        <v>-2940078419</v>
      </c>
      <c r="H43" s="19">
        <v>-1630936961</v>
      </c>
      <c r="I43" s="22">
        <v>-3440661248</v>
      </c>
      <c r="J43" s="17">
        <v>-3188696677</v>
      </c>
      <c r="K43" s="23">
        <v>-3515222586</v>
      </c>
    </row>
    <row r="44" spans="1:11" ht="13.5" x14ac:dyDescent="0.25">
      <c r="A44" s="20" t="s">
        <v>49</v>
      </c>
      <c r="B44" s="17">
        <v>33940153</v>
      </c>
      <c r="C44" s="17">
        <v>-84956197</v>
      </c>
      <c r="D44" s="21">
        <v>-212201710</v>
      </c>
      <c r="E44" s="22">
        <v>-143106479</v>
      </c>
      <c r="F44" s="17">
        <v>-131306273</v>
      </c>
      <c r="G44" s="23">
        <v>-131306273</v>
      </c>
      <c r="H44" s="19">
        <v>-172754593</v>
      </c>
      <c r="I44" s="22">
        <v>-22444977</v>
      </c>
      <c r="J44" s="17">
        <v>-3700424</v>
      </c>
      <c r="K44" s="23">
        <v>-16126098</v>
      </c>
    </row>
    <row r="45" spans="1:11" ht="13.5" x14ac:dyDescent="0.25">
      <c r="A45" s="30" t="s">
        <v>50</v>
      </c>
      <c r="B45" s="66">
        <v>3214714202</v>
      </c>
      <c r="C45" s="66">
        <v>6589708910</v>
      </c>
      <c r="D45" s="67">
        <v>5789545299</v>
      </c>
      <c r="E45" s="68">
        <v>2395683354</v>
      </c>
      <c r="F45" s="66">
        <v>3424492966</v>
      </c>
      <c r="G45" s="69">
        <v>3424492966</v>
      </c>
      <c r="H45" s="70">
        <v>9234954868</v>
      </c>
      <c r="I45" s="68">
        <v>5034752741</v>
      </c>
      <c r="J45" s="66">
        <v>6628365298</v>
      </c>
      <c r="K45" s="69">
        <v>6603134549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889200462</v>
      </c>
      <c r="C48" s="17">
        <v>2021723111</v>
      </c>
      <c r="D48" s="21">
        <v>1767389641</v>
      </c>
      <c r="E48" s="22">
        <v>5911934265</v>
      </c>
      <c r="F48" s="17">
        <v>8136656655</v>
      </c>
      <c r="G48" s="23">
        <v>8136656655</v>
      </c>
      <c r="H48" s="19">
        <v>103372241</v>
      </c>
      <c r="I48" s="22">
        <v>10800963147</v>
      </c>
      <c r="J48" s="17">
        <v>12028327571</v>
      </c>
      <c r="K48" s="23">
        <v>11181134745</v>
      </c>
    </row>
    <row r="49" spans="1:11" ht="13.5" x14ac:dyDescent="0.25">
      <c r="A49" s="20" t="s">
        <v>53</v>
      </c>
      <c r="B49" s="17">
        <f>+B75</f>
        <v>22795440861.070946</v>
      </c>
      <c r="C49" s="17">
        <f t="shared" ref="C49:K49" si="6">+C75</f>
        <v>22490515168.484974</v>
      </c>
      <c r="D49" s="21">
        <f t="shared" si="6"/>
        <v>25111258733.787018</v>
      </c>
      <c r="E49" s="22">
        <f t="shared" si="6"/>
        <v>8395045485.6253433</v>
      </c>
      <c r="F49" s="17">
        <f t="shared" si="6"/>
        <v>12144204947.185421</v>
      </c>
      <c r="G49" s="23">
        <f t="shared" si="6"/>
        <v>12144204947.185421</v>
      </c>
      <c r="H49" s="19">
        <f t="shared" si="6"/>
        <v>22950562536.658539</v>
      </c>
      <c r="I49" s="22">
        <f t="shared" si="6"/>
        <v>16898365585.354698</v>
      </c>
      <c r="J49" s="17">
        <f t="shared" si="6"/>
        <v>23170310481.303268</v>
      </c>
      <c r="K49" s="23">
        <f t="shared" si="6"/>
        <v>13617565994.792526</v>
      </c>
    </row>
    <row r="50" spans="1:11" ht="13.5" x14ac:dyDescent="0.25">
      <c r="A50" s="30" t="s">
        <v>54</v>
      </c>
      <c r="B50" s="66">
        <f>+B48-B49</f>
        <v>-21906240399.070946</v>
      </c>
      <c r="C50" s="66">
        <f t="shared" ref="C50:K50" si="7">+C48-C49</f>
        <v>-20468792057.484974</v>
      </c>
      <c r="D50" s="67">
        <f t="shared" si="7"/>
        <v>-23343869092.787018</v>
      </c>
      <c r="E50" s="68">
        <f t="shared" si="7"/>
        <v>-2483111220.6253433</v>
      </c>
      <c r="F50" s="66">
        <f t="shared" si="7"/>
        <v>-4007548292.185421</v>
      </c>
      <c r="G50" s="69">
        <f t="shared" si="7"/>
        <v>-4007548292.185421</v>
      </c>
      <c r="H50" s="70">
        <f t="shared" si="7"/>
        <v>-22847190295.658539</v>
      </c>
      <c r="I50" s="68">
        <f t="shared" si="7"/>
        <v>-6097402438.3546982</v>
      </c>
      <c r="J50" s="66">
        <f t="shared" si="7"/>
        <v>-11141982910.303268</v>
      </c>
      <c r="K50" s="69">
        <f t="shared" si="7"/>
        <v>-2436431249.7925262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43148316159</v>
      </c>
      <c r="C53" s="17">
        <v>44995923936</v>
      </c>
      <c r="D53" s="21">
        <v>45267310658</v>
      </c>
      <c r="E53" s="22">
        <v>48064069638</v>
      </c>
      <c r="F53" s="17">
        <v>46202630340</v>
      </c>
      <c r="G53" s="23">
        <v>46202630340</v>
      </c>
      <c r="H53" s="19">
        <v>43940574914</v>
      </c>
      <c r="I53" s="22">
        <v>52831741754</v>
      </c>
      <c r="J53" s="17">
        <v>53315836373</v>
      </c>
      <c r="K53" s="23">
        <v>44598753766</v>
      </c>
    </row>
    <row r="54" spans="1:11" ht="13.5" x14ac:dyDescent="0.25">
      <c r="A54" s="20" t="s">
        <v>57</v>
      </c>
      <c r="B54" s="17">
        <v>2539666018</v>
      </c>
      <c r="C54" s="17">
        <v>2257659831</v>
      </c>
      <c r="D54" s="21">
        <v>2216159663</v>
      </c>
      <c r="E54" s="22">
        <v>1588892234</v>
      </c>
      <c r="F54" s="17">
        <v>1797923027</v>
      </c>
      <c r="G54" s="23">
        <v>1797923027</v>
      </c>
      <c r="H54" s="19">
        <v>1247625855</v>
      </c>
      <c r="I54" s="22">
        <v>1519311528</v>
      </c>
      <c r="J54" s="17">
        <v>1608290545</v>
      </c>
      <c r="K54" s="23">
        <v>1402094860</v>
      </c>
    </row>
    <row r="55" spans="1:11" ht="13.5" x14ac:dyDescent="0.25">
      <c r="A55" s="20" t="s">
        <v>58</v>
      </c>
      <c r="B55" s="17">
        <v>1873228124</v>
      </c>
      <c r="C55" s="17">
        <v>2700883526</v>
      </c>
      <c r="D55" s="21">
        <v>2837629459</v>
      </c>
      <c r="E55" s="22">
        <v>1037999372</v>
      </c>
      <c r="F55" s="17">
        <v>1195324723</v>
      </c>
      <c r="G55" s="23">
        <v>1195324723</v>
      </c>
      <c r="H55" s="19">
        <v>764438814</v>
      </c>
      <c r="I55" s="22">
        <v>958934043</v>
      </c>
      <c r="J55" s="17">
        <v>1005544358</v>
      </c>
      <c r="K55" s="23">
        <v>1198369961</v>
      </c>
    </row>
    <row r="56" spans="1:11" ht="13.5" x14ac:dyDescent="0.25">
      <c r="A56" s="20" t="s">
        <v>59</v>
      </c>
      <c r="B56" s="17">
        <v>878533982</v>
      </c>
      <c r="C56" s="17">
        <v>1254902358</v>
      </c>
      <c r="D56" s="21">
        <v>941446279</v>
      </c>
      <c r="E56" s="22">
        <v>1386900465</v>
      </c>
      <c r="F56" s="17">
        <v>1440729056</v>
      </c>
      <c r="G56" s="23">
        <v>1440729056</v>
      </c>
      <c r="H56" s="19">
        <v>1152880062</v>
      </c>
      <c r="I56" s="22">
        <v>1497803969</v>
      </c>
      <c r="J56" s="17">
        <v>1698563727</v>
      </c>
      <c r="K56" s="23">
        <v>1648773979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661134648</v>
      </c>
      <c r="C59" s="17">
        <v>708073985</v>
      </c>
      <c r="D59" s="21">
        <v>1977045596</v>
      </c>
      <c r="E59" s="22">
        <v>834598562</v>
      </c>
      <c r="F59" s="17">
        <v>867687362</v>
      </c>
      <c r="G59" s="23">
        <v>867687362</v>
      </c>
      <c r="H59" s="19">
        <v>1881770372</v>
      </c>
      <c r="I59" s="22">
        <v>877081925</v>
      </c>
      <c r="J59" s="17">
        <v>954099596</v>
      </c>
      <c r="K59" s="23">
        <v>1004727231</v>
      </c>
    </row>
    <row r="60" spans="1:11" ht="13.5" x14ac:dyDescent="0.25">
      <c r="A60" s="20" t="s">
        <v>62</v>
      </c>
      <c r="B60" s="17">
        <v>3179265089</v>
      </c>
      <c r="C60" s="17">
        <v>2694812354</v>
      </c>
      <c r="D60" s="21">
        <v>2861246395</v>
      </c>
      <c r="E60" s="22">
        <v>3391979613</v>
      </c>
      <c r="F60" s="17">
        <v>730245578</v>
      </c>
      <c r="G60" s="23">
        <v>730245578</v>
      </c>
      <c r="H60" s="19">
        <v>569003202</v>
      </c>
      <c r="I60" s="22">
        <v>751984643</v>
      </c>
      <c r="J60" s="17">
        <v>791243602</v>
      </c>
      <c r="K60" s="23">
        <v>831814701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6095638</v>
      </c>
      <c r="C62" s="86">
        <v>6781587</v>
      </c>
      <c r="D62" s="87">
        <v>6781587</v>
      </c>
      <c r="E62" s="85">
        <v>6782772</v>
      </c>
      <c r="F62" s="86">
        <v>6783560</v>
      </c>
      <c r="G62" s="87">
        <v>6783560</v>
      </c>
      <c r="H62" s="88">
        <v>1101478</v>
      </c>
      <c r="I62" s="85">
        <v>1030975</v>
      </c>
      <c r="J62" s="86">
        <v>1072704</v>
      </c>
      <c r="K62" s="87">
        <v>57185</v>
      </c>
    </row>
    <row r="63" spans="1:11" ht="13.5" x14ac:dyDescent="0.25">
      <c r="A63" s="84" t="s">
        <v>65</v>
      </c>
      <c r="B63" s="85">
        <v>56316</v>
      </c>
      <c r="C63" s="86">
        <v>52348</v>
      </c>
      <c r="D63" s="87">
        <v>52348</v>
      </c>
      <c r="E63" s="85">
        <v>70468</v>
      </c>
      <c r="F63" s="86">
        <v>72369</v>
      </c>
      <c r="G63" s="87">
        <v>72369</v>
      </c>
      <c r="H63" s="88">
        <v>72369</v>
      </c>
      <c r="I63" s="85">
        <v>78243</v>
      </c>
      <c r="J63" s="86">
        <v>81050</v>
      </c>
      <c r="K63" s="87">
        <v>82398</v>
      </c>
    </row>
    <row r="64" spans="1:11" ht="13.5" x14ac:dyDescent="0.25">
      <c r="A64" s="84" t="s">
        <v>66</v>
      </c>
      <c r="B64" s="85">
        <v>69185</v>
      </c>
      <c r="C64" s="86">
        <v>71870</v>
      </c>
      <c r="D64" s="87">
        <v>71870</v>
      </c>
      <c r="E64" s="85">
        <v>116096</v>
      </c>
      <c r="F64" s="86">
        <v>105661</v>
      </c>
      <c r="G64" s="87">
        <v>105661</v>
      </c>
      <c r="H64" s="88">
        <v>105661</v>
      </c>
      <c r="I64" s="85">
        <v>110449</v>
      </c>
      <c r="J64" s="86">
        <v>111577</v>
      </c>
      <c r="K64" s="87">
        <v>114652</v>
      </c>
    </row>
    <row r="65" spans="1:11" ht="13.5" x14ac:dyDescent="0.25">
      <c r="A65" s="84" t="s">
        <v>67</v>
      </c>
      <c r="B65" s="85">
        <v>48554</v>
      </c>
      <c r="C65" s="86">
        <v>63707</v>
      </c>
      <c r="D65" s="87">
        <v>63707</v>
      </c>
      <c r="E65" s="85">
        <v>147067</v>
      </c>
      <c r="F65" s="86">
        <v>145726</v>
      </c>
      <c r="G65" s="87">
        <v>145726</v>
      </c>
      <c r="H65" s="88">
        <v>134726</v>
      </c>
      <c r="I65" s="85">
        <v>141828</v>
      </c>
      <c r="J65" s="86">
        <v>143277</v>
      </c>
      <c r="K65" s="87">
        <v>144776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103</v>
      </c>
      <c r="B70" s="5">
        <f>IF(ISERROR(B71/B72),0,(B71/B72))</f>
        <v>0.7268341829731263</v>
      </c>
      <c r="C70" s="5">
        <f t="shared" ref="C70:K70" si="8">IF(ISERROR(C71/C72),0,(C71/C72))</f>
        <v>1.3448327401465523</v>
      </c>
      <c r="D70" s="5">
        <f t="shared" si="8"/>
        <v>1.2363274712082855</v>
      </c>
      <c r="E70" s="5">
        <f t="shared" si="8"/>
        <v>0.8575308490506649</v>
      </c>
      <c r="F70" s="5">
        <f t="shared" si="8"/>
        <v>0.88263830901816309</v>
      </c>
      <c r="G70" s="5">
        <f t="shared" si="8"/>
        <v>0.88263830901816309</v>
      </c>
      <c r="H70" s="5">
        <f t="shared" si="8"/>
        <v>1.3019006770352428</v>
      </c>
      <c r="I70" s="5">
        <f t="shared" si="8"/>
        <v>0.89996024165749466</v>
      </c>
      <c r="J70" s="5">
        <f t="shared" si="8"/>
        <v>0.9195665272677348</v>
      </c>
      <c r="K70" s="5">
        <f t="shared" si="8"/>
        <v>0.76401630954087452</v>
      </c>
    </row>
    <row r="71" spans="1:11" hidden="1" x14ac:dyDescent="0.2">
      <c r="A71" s="1" t="s">
        <v>104</v>
      </c>
      <c r="B71" s="2">
        <f>+B83</f>
        <v>8292975821</v>
      </c>
      <c r="C71" s="2">
        <f t="shared" ref="C71:K71" si="9">+C83</f>
        <v>17026550595</v>
      </c>
      <c r="D71" s="2">
        <f t="shared" si="9"/>
        <v>16202638464</v>
      </c>
      <c r="E71" s="2">
        <f t="shared" si="9"/>
        <v>14774655045</v>
      </c>
      <c r="F71" s="2">
        <f t="shared" si="9"/>
        <v>14963045156</v>
      </c>
      <c r="G71" s="2">
        <f t="shared" si="9"/>
        <v>14963045156</v>
      </c>
      <c r="H71" s="2">
        <f t="shared" si="9"/>
        <v>17867696261</v>
      </c>
      <c r="I71" s="2">
        <f t="shared" si="9"/>
        <v>16529979991</v>
      </c>
      <c r="J71" s="2">
        <f t="shared" si="9"/>
        <v>18306774393</v>
      </c>
      <c r="K71" s="2">
        <f t="shared" si="9"/>
        <v>15967031881</v>
      </c>
    </row>
    <row r="72" spans="1:11" hidden="1" x14ac:dyDescent="0.2">
      <c r="A72" s="1" t="s">
        <v>105</v>
      </c>
      <c r="B72" s="2">
        <f>+B77</f>
        <v>11409721798</v>
      </c>
      <c r="C72" s="2">
        <f t="shared" ref="C72:K72" si="10">+C77</f>
        <v>12660719870</v>
      </c>
      <c r="D72" s="2">
        <f t="shared" si="10"/>
        <v>13105458579</v>
      </c>
      <c r="E72" s="2">
        <f t="shared" si="10"/>
        <v>17229298586</v>
      </c>
      <c r="F72" s="2">
        <f t="shared" si="10"/>
        <v>16952635075</v>
      </c>
      <c r="G72" s="2">
        <f t="shared" si="10"/>
        <v>16952635075</v>
      </c>
      <c r="H72" s="2">
        <f t="shared" si="10"/>
        <v>13724315976</v>
      </c>
      <c r="I72" s="2">
        <f t="shared" si="10"/>
        <v>18367455834</v>
      </c>
      <c r="J72" s="2">
        <f t="shared" si="10"/>
        <v>19908047814</v>
      </c>
      <c r="K72" s="2">
        <f t="shared" si="10"/>
        <v>20898810250</v>
      </c>
    </row>
    <row r="73" spans="1:11" hidden="1" x14ac:dyDescent="0.2">
      <c r="A73" s="1" t="s">
        <v>106</v>
      </c>
      <c r="B73" s="2">
        <f>+B74</f>
        <v>-1439153043.333333</v>
      </c>
      <c r="C73" s="2">
        <f t="shared" ref="C73:K73" si="11">+(C78+C80+C81+C82)-(B78+B80+B81+B82)</f>
        <v>758435416</v>
      </c>
      <c r="D73" s="2">
        <f t="shared" si="11"/>
        <v>75552824</v>
      </c>
      <c r="E73" s="2">
        <f t="shared" si="11"/>
        <v>12578200988</v>
      </c>
      <c r="F73" s="2">
        <f>+(F78+F80+F81+F82)-(D78+D80+D81+D82)</f>
        <v>11384443571</v>
      </c>
      <c r="G73" s="2">
        <f>+(G78+G80+G81+G82)-(D78+D80+D81+D82)</f>
        <v>11384443571</v>
      </c>
      <c r="H73" s="2">
        <f>+(H78+H80+H81+H82)-(D78+D80+D81+D82)</f>
        <v>2612520911</v>
      </c>
      <c r="I73" s="2">
        <f>+(I78+I80+I81+I82)-(E78+E80+E81+E82)</f>
        <v>-7905311172</v>
      </c>
      <c r="J73" s="2">
        <f t="shared" si="11"/>
        <v>-4277659247</v>
      </c>
      <c r="K73" s="2">
        <f t="shared" si="11"/>
        <v>11288241385</v>
      </c>
    </row>
    <row r="74" spans="1:11" hidden="1" x14ac:dyDescent="0.2">
      <c r="A74" s="1" t="s">
        <v>107</v>
      </c>
      <c r="B74" s="2">
        <f>+TREND(C74:E74)</f>
        <v>-1439153043.333333</v>
      </c>
      <c r="C74" s="2">
        <f>+C73</f>
        <v>758435416</v>
      </c>
      <c r="D74" s="2">
        <f t="shared" ref="D74:K74" si="12">+D73</f>
        <v>75552824</v>
      </c>
      <c r="E74" s="2">
        <f t="shared" si="12"/>
        <v>12578200988</v>
      </c>
      <c r="F74" s="2">
        <f t="shared" si="12"/>
        <v>11384443571</v>
      </c>
      <c r="G74" s="2">
        <f t="shared" si="12"/>
        <v>11384443571</v>
      </c>
      <c r="H74" s="2">
        <f t="shared" si="12"/>
        <v>2612520911</v>
      </c>
      <c r="I74" s="2">
        <f t="shared" si="12"/>
        <v>-7905311172</v>
      </c>
      <c r="J74" s="2">
        <f t="shared" si="12"/>
        <v>-4277659247</v>
      </c>
      <c r="K74" s="2">
        <f t="shared" si="12"/>
        <v>11288241385</v>
      </c>
    </row>
    <row r="75" spans="1:11" hidden="1" x14ac:dyDescent="0.2">
      <c r="A75" s="1" t="s">
        <v>108</v>
      </c>
      <c r="B75" s="2">
        <f>+B84-(((B80+B81+B82+B78)*B70)-B79)</f>
        <v>22795440861.070946</v>
      </c>
      <c r="C75" s="2">
        <f t="shared" ref="C75:K75" si="13">+C84-(((C80+C81+C82+C78)*C70)-C79)</f>
        <v>22490515168.484974</v>
      </c>
      <c r="D75" s="2">
        <f t="shared" si="13"/>
        <v>25111258733.787018</v>
      </c>
      <c r="E75" s="2">
        <f t="shared" si="13"/>
        <v>8395045485.6253433</v>
      </c>
      <c r="F75" s="2">
        <f t="shared" si="13"/>
        <v>12144204947.185421</v>
      </c>
      <c r="G75" s="2">
        <f t="shared" si="13"/>
        <v>12144204947.185421</v>
      </c>
      <c r="H75" s="2">
        <f t="shared" si="13"/>
        <v>22950562536.658539</v>
      </c>
      <c r="I75" s="2">
        <f t="shared" si="13"/>
        <v>16898365585.354698</v>
      </c>
      <c r="J75" s="2">
        <f t="shared" si="13"/>
        <v>23170310481.303268</v>
      </c>
      <c r="K75" s="2">
        <f t="shared" si="13"/>
        <v>13617565994.792526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11409721798</v>
      </c>
      <c r="C77" s="3">
        <v>12660719870</v>
      </c>
      <c r="D77" s="3">
        <v>13105458579</v>
      </c>
      <c r="E77" s="3">
        <v>17229298586</v>
      </c>
      <c r="F77" s="3">
        <v>16952635075</v>
      </c>
      <c r="G77" s="3">
        <v>16952635075</v>
      </c>
      <c r="H77" s="3">
        <v>13724315976</v>
      </c>
      <c r="I77" s="3">
        <v>18367455834</v>
      </c>
      <c r="J77" s="3">
        <v>19908047814</v>
      </c>
      <c r="K77" s="3">
        <v>20898810250</v>
      </c>
    </row>
    <row r="78" spans="1:11" hidden="1" x14ac:dyDescent="0.2">
      <c r="A78" s="1" t="s">
        <v>69</v>
      </c>
      <c r="B78" s="3">
        <v>238822255</v>
      </c>
      <c r="C78" s="3">
        <v>239166285</v>
      </c>
      <c r="D78" s="3">
        <v>232699763</v>
      </c>
      <c r="E78" s="3">
        <v>524617251</v>
      </c>
      <c r="F78" s="3">
        <v>484684695</v>
      </c>
      <c r="G78" s="3">
        <v>484684695</v>
      </c>
      <c r="H78" s="3">
        <v>233271418</v>
      </c>
      <c r="I78" s="3">
        <v>500118283</v>
      </c>
      <c r="J78" s="3">
        <v>515727823</v>
      </c>
      <c r="K78" s="3">
        <v>512556663</v>
      </c>
    </row>
    <row r="79" spans="1:11" hidden="1" x14ac:dyDescent="0.2">
      <c r="A79" s="1" t="s">
        <v>70</v>
      </c>
      <c r="B79" s="3">
        <v>27076211798</v>
      </c>
      <c r="C79" s="3">
        <v>31860918686</v>
      </c>
      <c r="D79" s="3">
        <v>34931401870</v>
      </c>
      <c r="E79" s="3">
        <v>25059624586</v>
      </c>
      <c r="F79" s="3">
        <v>28991756794</v>
      </c>
      <c r="G79" s="3">
        <v>28991756794</v>
      </c>
      <c r="H79" s="3">
        <v>37138943250</v>
      </c>
      <c r="I79" s="3">
        <v>28131841121</v>
      </c>
      <c r="J79" s="3">
        <v>30310765554</v>
      </c>
      <c r="K79" s="3">
        <v>28152299832</v>
      </c>
    </row>
    <row r="80" spans="1:11" hidden="1" x14ac:dyDescent="0.2">
      <c r="A80" s="1" t="s">
        <v>71</v>
      </c>
      <c r="B80" s="3">
        <v>4930537281</v>
      </c>
      <c r="C80" s="3">
        <v>5613555847</v>
      </c>
      <c r="D80" s="3">
        <v>5532118693</v>
      </c>
      <c r="E80" s="3">
        <v>17813509741</v>
      </c>
      <c r="F80" s="3">
        <v>16711605861</v>
      </c>
      <c r="G80" s="3">
        <v>16711605861</v>
      </c>
      <c r="H80" s="3">
        <v>7480328120</v>
      </c>
      <c r="I80" s="3">
        <v>10781825230</v>
      </c>
      <c r="J80" s="3">
        <v>6230858124</v>
      </c>
      <c r="K80" s="3">
        <v>17358798875</v>
      </c>
    </row>
    <row r="81" spans="1:11" hidden="1" x14ac:dyDescent="0.2">
      <c r="A81" s="1" t="s">
        <v>72</v>
      </c>
      <c r="B81" s="3">
        <v>1807951488</v>
      </c>
      <c r="C81" s="3">
        <v>1875504020</v>
      </c>
      <c r="D81" s="3">
        <v>2031535347</v>
      </c>
      <c r="E81" s="3">
        <v>2858034029</v>
      </c>
      <c r="F81" s="3">
        <v>2805970036</v>
      </c>
      <c r="G81" s="3">
        <v>2805970036</v>
      </c>
      <c r="H81" s="3">
        <v>2695858814</v>
      </c>
      <c r="I81" s="3">
        <v>2008285907</v>
      </c>
      <c r="J81" s="3">
        <v>2266118993</v>
      </c>
      <c r="K81" s="3">
        <v>2429541679</v>
      </c>
    </row>
    <row r="82" spans="1:11" hidden="1" x14ac:dyDescent="0.2">
      <c r="A82" s="1" t="s">
        <v>73</v>
      </c>
      <c r="B82" s="3">
        <v>807593761</v>
      </c>
      <c r="C82" s="3">
        <v>815114049</v>
      </c>
      <c r="D82" s="3">
        <v>822539222</v>
      </c>
      <c r="E82" s="3">
        <v>932992</v>
      </c>
      <c r="F82" s="3">
        <v>1076004</v>
      </c>
      <c r="G82" s="3">
        <v>1076004</v>
      </c>
      <c r="H82" s="3">
        <v>821955584</v>
      </c>
      <c r="I82" s="3">
        <v>1553421</v>
      </c>
      <c r="J82" s="3">
        <v>1418654</v>
      </c>
      <c r="K82" s="3">
        <v>1467762</v>
      </c>
    </row>
    <row r="83" spans="1:11" hidden="1" x14ac:dyDescent="0.2">
      <c r="A83" s="1" t="s">
        <v>74</v>
      </c>
      <c r="B83" s="3">
        <v>8292975821</v>
      </c>
      <c r="C83" s="3">
        <v>17026550595</v>
      </c>
      <c r="D83" s="3">
        <v>16202638464</v>
      </c>
      <c r="E83" s="3">
        <v>14774655045</v>
      </c>
      <c r="F83" s="3">
        <v>14963045156</v>
      </c>
      <c r="G83" s="3">
        <v>14963045156</v>
      </c>
      <c r="H83" s="3">
        <v>17867696261</v>
      </c>
      <c r="I83" s="3">
        <v>16529979991</v>
      </c>
      <c r="J83" s="3">
        <v>18306774393</v>
      </c>
      <c r="K83" s="3">
        <v>15967031881</v>
      </c>
    </row>
    <row r="84" spans="1:11" hidden="1" x14ac:dyDescent="0.2">
      <c r="A84" s="1" t="s">
        <v>75</v>
      </c>
      <c r="B84" s="3">
        <v>1377563972</v>
      </c>
      <c r="C84" s="3">
        <v>2118960095</v>
      </c>
      <c r="D84" s="3">
        <v>835631082</v>
      </c>
      <c r="E84" s="3">
        <v>1512582926</v>
      </c>
      <c r="F84" s="3">
        <v>808159341</v>
      </c>
      <c r="G84" s="3">
        <v>808159341</v>
      </c>
      <c r="H84" s="3">
        <v>433804694</v>
      </c>
      <c r="I84" s="3">
        <v>728600562</v>
      </c>
      <c r="J84" s="3">
        <v>1148631257</v>
      </c>
      <c r="K84" s="3">
        <v>976604129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15AFE16-7EDF-4904-AAE3-DD86A9B5E223}"/>
</file>

<file path=customXml/itemProps2.xml><?xml version="1.0" encoding="utf-8"?>
<ds:datastoreItem xmlns:ds="http://schemas.openxmlformats.org/officeDocument/2006/customXml" ds:itemID="{077AB9F6-9C54-44D7-A493-BDE4BEBF8FD9}"/>
</file>

<file path=customXml/itemProps3.xml><?xml version="1.0" encoding="utf-8"?>
<ds:datastoreItem xmlns:ds="http://schemas.openxmlformats.org/officeDocument/2006/customXml" ds:itemID="{72B76234-38E3-47A8-A968-68D6D3FDDD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2024-08-22T09:53:34Z</dcterms:created>
  <dcterms:modified xsi:type="dcterms:W3CDTF">2024-08-22T13:53:54Z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